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TAPA VF Firma\Anexo 8 RDCPF\Anexo 8 Apendice A PMA\"/>
    </mc:Choice>
  </mc:AlternateContent>
  <bookViews>
    <workbookView xWindow="0" yWindow="0" windowWidth="10380" windowHeight="3345" tabRatio="500"/>
  </bookViews>
  <sheets>
    <sheet name="Tapachula" sheetId="6" r:id="rId1"/>
    <sheet name="RESUMEN" sheetId="5" r:id="rId2"/>
    <sheet name="D%$&amp;01_DevSheet" sheetId="2" state="veryHidden" r:id="rId3"/>
  </sheets>
  <definedNames>
    <definedName name="_xlnm.Print_Area" localSheetId="0">Tapachula!$A$1:$F$1247</definedName>
  </definedNames>
  <calcPr calcId="162913"/>
</workbook>
</file>

<file path=xl/calcChain.xml><?xml version="1.0" encoding="utf-8"?>
<calcChain xmlns="http://schemas.openxmlformats.org/spreadsheetml/2006/main">
  <c r="E843" i="6" l="1"/>
  <c r="E539" i="6"/>
  <c r="E527" i="6"/>
  <c r="E523" i="6"/>
  <c r="E520" i="6"/>
  <c r="E519" i="6"/>
  <c r="E512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958" i="6"/>
  <c r="D561" i="6"/>
  <c r="E561" i="6" s="1"/>
  <c r="D51" i="6"/>
  <c r="E51" i="6" s="1"/>
  <c r="E52" i="6"/>
  <c r="E53" i="6"/>
  <c r="E54" i="6"/>
  <c r="E55" i="6"/>
  <c r="E56" i="6"/>
  <c r="E57" i="6"/>
  <c r="E58" i="6"/>
  <c r="E59" i="6"/>
  <c r="E60" i="6"/>
  <c r="E61" i="6"/>
  <c r="E62" i="6"/>
  <c r="E63" i="6"/>
  <c r="E234" i="6"/>
  <c r="E233" i="6"/>
  <c r="E10" i="6"/>
  <c r="E12" i="6" s="1"/>
  <c r="E13" i="6" s="1"/>
  <c r="E11" i="6"/>
  <c r="E17" i="6"/>
  <c r="E18" i="6"/>
  <c r="D27" i="6"/>
  <c r="E27" i="6" s="1"/>
  <c r="E28" i="6"/>
  <c r="E29" i="6"/>
  <c r="E30" i="6"/>
  <c r="E31" i="6"/>
  <c r="E34" i="6"/>
  <c r="E35" i="6"/>
  <c r="E36" i="6"/>
  <c r="E37" i="6"/>
  <c r="E38" i="6"/>
  <c r="E39" i="6"/>
  <c r="E40" i="6"/>
  <c r="E41" i="6"/>
  <c r="E42" i="6"/>
  <c r="E43" i="6"/>
  <c r="E44" i="6"/>
  <c r="E45" i="6"/>
  <c r="D69" i="6"/>
  <c r="E69" i="6" s="1"/>
  <c r="E70" i="6"/>
  <c r="E71" i="6"/>
  <c r="E72" i="6"/>
  <c r="E73" i="6"/>
  <c r="E74" i="6"/>
  <c r="E75" i="6"/>
  <c r="E77" i="6"/>
  <c r="E78" i="6"/>
  <c r="D85" i="6"/>
  <c r="E85" i="6" s="1"/>
  <c r="E86" i="6"/>
  <c r="E87" i="6"/>
  <c r="E88" i="6"/>
  <c r="D95" i="6"/>
  <c r="E95" i="6" s="1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D115" i="6"/>
  <c r="E115" i="6" s="1"/>
  <c r="E116" i="6"/>
  <c r="E117" i="6"/>
  <c r="E118" i="6"/>
  <c r="E119" i="6"/>
  <c r="E120" i="6"/>
  <c r="D128" i="6"/>
  <c r="E128" i="6" s="1"/>
  <c r="E129" i="6"/>
  <c r="E130" i="6"/>
  <c r="E131" i="6"/>
  <c r="E132" i="6"/>
  <c r="E133" i="6"/>
  <c r="E134" i="6"/>
  <c r="E136" i="6"/>
  <c r="E137" i="6"/>
  <c r="E138" i="6"/>
  <c r="E139" i="6"/>
  <c r="E140" i="6"/>
  <c r="E141" i="6"/>
  <c r="D143" i="6"/>
  <c r="E143" i="6" s="1"/>
  <c r="E144" i="6"/>
  <c r="E146" i="6"/>
  <c r="E147" i="6"/>
  <c r="E148" i="6"/>
  <c r="E149" i="6"/>
  <c r="E150" i="6"/>
  <c r="E151" i="6"/>
  <c r="E152" i="6"/>
  <c r="E159" i="6"/>
  <c r="E160" i="6"/>
  <c r="D161" i="6"/>
  <c r="E161" i="6" s="1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7" i="6"/>
  <c r="E188" i="6"/>
  <c r="E189" i="6"/>
  <c r="E190" i="6"/>
  <c r="E191" i="6"/>
  <c r="E192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9" i="6"/>
  <c r="E230" i="6"/>
  <c r="E231" i="6"/>
  <c r="E232" i="6"/>
  <c r="E241" i="6"/>
  <c r="E242" i="6"/>
  <c r="E243" i="6"/>
  <c r="E244" i="6"/>
  <c r="E254" i="6"/>
  <c r="E255" i="6" s="1"/>
  <c r="E256" i="6" s="1"/>
  <c r="H32" i="5" s="1"/>
  <c r="D259" i="6"/>
  <c r="E259" i="6" s="1"/>
  <c r="E260" i="6"/>
  <c r="E261" i="6"/>
  <c r="E262" i="6"/>
  <c r="E263" i="6"/>
  <c r="D272" i="6"/>
  <c r="E272" i="6" s="1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D344" i="6"/>
  <c r="E344" i="6" s="1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D434" i="6"/>
  <c r="E434" i="6" s="1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D454" i="6"/>
  <c r="E454" i="6" s="1"/>
  <c r="E455" i="6"/>
  <c r="E456" i="6"/>
  <c r="E457" i="6"/>
  <c r="E458" i="6"/>
  <c r="E459" i="6"/>
  <c r="E460" i="6"/>
  <c r="E462" i="6"/>
  <c r="E463" i="6"/>
  <c r="E464" i="6"/>
  <c r="D465" i="6"/>
  <c r="E465" i="6" s="1"/>
  <c r="E467" i="6"/>
  <c r="E468" i="6"/>
  <c r="E469" i="6"/>
  <c r="E470" i="6"/>
  <c r="D471" i="6"/>
  <c r="E471" i="6" s="1"/>
  <c r="E472" i="6"/>
  <c r="E473" i="6"/>
  <c r="E474" i="6"/>
  <c r="E475" i="6"/>
  <c r="E476" i="6"/>
  <c r="E477" i="6"/>
  <c r="E478" i="6"/>
  <c r="E479" i="6"/>
  <c r="E480" i="6"/>
  <c r="E481" i="6"/>
  <c r="D488" i="6"/>
  <c r="E488" i="6" s="1"/>
  <c r="E489" i="6"/>
  <c r="E490" i="6"/>
  <c r="E491" i="6"/>
  <c r="E492" i="6"/>
  <c r="E493" i="6"/>
  <c r="E494" i="6"/>
  <c r="E495" i="6"/>
  <c r="E496" i="6"/>
  <c r="E497" i="6"/>
  <c r="E498" i="6"/>
  <c r="E499" i="6"/>
  <c r="D500" i="6"/>
  <c r="E500" i="6" s="1"/>
  <c r="E501" i="6"/>
  <c r="E502" i="6"/>
  <c r="E503" i="6"/>
  <c r="E504" i="6"/>
  <c r="E505" i="6"/>
  <c r="E506" i="6"/>
  <c r="E507" i="6"/>
  <c r="E508" i="6"/>
  <c r="E509" i="6"/>
  <c r="E510" i="6"/>
  <c r="E511" i="6"/>
  <c r="E513" i="6"/>
  <c r="E514" i="6"/>
  <c r="E515" i="6"/>
  <c r="E516" i="6"/>
  <c r="E517" i="6"/>
  <c r="E518" i="6"/>
  <c r="E522" i="6"/>
  <c r="E524" i="6"/>
  <c r="E521" i="6"/>
  <c r="E525" i="6"/>
  <c r="E526" i="6"/>
  <c r="E528" i="6"/>
  <c r="E529" i="6"/>
  <c r="E530" i="6"/>
  <c r="E531" i="6"/>
  <c r="E532" i="6"/>
  <c r="E533" i="6"/>
  <c r="E534" i="6"/>
  <c r="E535" i="6"/>
  <c r="E536" i="6"/>
  <c r="E537" i="6"/>
  <c r="E538" i="6"/>
  <c r="E540" i="6"/>
  <c r="E541" i="6"/>
  <c r="E542" i="6"/>
  <c r="E543" i="6"/>
  <c r="E544" i="6"/>
  <c r="E545" i="6"/>
  <c r="E552" i="6"/>
  <c r="E553" i="6"/>
  <c r="E554" i="6"/>
  <c r="E555" i="6"/>
  <c r="E556" i="6"/>
  <c r="E557" i="6"/>
  <c r="E558" i="6"/>
  <c r="E559" i="6"/>
  <c r="E560" i="6"/>
  <c r="E562" i="6"/>
  <c r="E563" i="6"/>
  <c r="E564" i="6"/>
  <c r="E565" i="6"/>
  <c r="E566" i="6"/>
  <c r="E567" i="6"/>
  <c r="E568" i="6"/>
  <c r="E570" i="6"/>
  <c r="E571" i="6"/>
  <c r="E572" i="6"/>
  <c r="E573" i="6"/>
  <c r="E574" i="6"/>
  <c r="E575" i="6"/>
  <c r="D582" i="6"/>
  <c r="E582" i="6" s="1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9" i="6"/>
  <c r="E640" i="6"/>
  <c r="E641" i="6"/>
  <c r="E661" i="6"/>
  <c r="E662" i="6"/>
  <c r="D650" i="6"/>
  <c r="E650" i="6" s="1"/>
  <c r="E651" i="6"/>
  <c r="E652" i="6"/>
  <c r="E653" i="6"/>
  <c r="E654" i="6"/>
  <c r="E655" i="6"/>
  <c r="E656" i="6"/>
  <c r="E657" i="6"/>
  <c r="E658" i="6"/>
  <c r="E659" i="6"/>
  <c r="E660" i="6"/>
  <c r="E669" i="6"/>
  <c r="E670" i="6"/>
  <c r="E671" i="6"/>
  <c r="E672" i="6"/>
  <c r="E673" i="6"/>
  <c r="E674" i="6"/>
  <c r="E675" i="6"/>
  <c r="E676" i="6"/>
  <c r="E677" i="6"/>
  <c r="E684" i="6"/>
  <c r="E685" i="6"/>
  <c r="E686" i="6"/>
  <c r="E687" i="6"/>
  <c r="E688" i="6"/>
  <c r="D689" i="6"/>
  <c r="E689" i="6" s="1"/>
  <c r="E690" i="6"/>
  <c r="E691" i="6"/>
  <c r="E692" i="6"/>
  <c r="E693" i="6"/>
  <c r="E694" i="6"/>
  <c r="E695" i="6"/>
  <c r="E696" i="6"/>
  <c r="E697" i="6"/>
  <c r="E698" i="6"/>
  <c r="E699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25" i="6"/>
  <c r="E726" i="6"/>
  <c r="E727" i="6"/>
  <c r="E728" i="6"/>
  <c r="E729" i="6"/>
  <c r="E730" i="6"/>
  <c r="E731" i="6"/>
  <c r="E732" i="6"/>
  <c r="E733" i="6"/>
  <c r="E734" i="6"/>
  <c r="E735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77" i="6"/>
  <c r="D766" i="6"/>
  <c r="E766" i="6" s="1"/>
  <c r="E767" i="6"/>
  <c r="E768" i="6"/>
  <c r="E769" i="6"/>
  <c r="E770" i="6"/>
  <c r="E771" i="6"/>
  <c r="E772" i="6"/>
  <c r="E773" i="6"/>
  <c r="E774" i="6"/>
  <c r="E775" i="6"/>
  <c r="E776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804" i="6"/>
  <c r="D798" i="6"/>
  <c r="E798" i="6" s="1"/>
  <c r="E799" i="6"/>
  <c r="E800" i="6"/>
  <c r="E801" i="6"/>
  <c r="E802" i="6"/>
  <c r="E803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21" i="6"/>
  <c r="E822" i="6"/>
  <c r="E823" i="6"/>
  <c r="E824" i="6"/>
  <c r="D833" i="6"/>
  <c r="E833" i="6" s="1"/>
  <c r="E834" i="6"/>
  <c r="E835" i="6"/>
  <c r="E836" i="6"/>
  <c r="E837" i="6"/>
  <c r="E838" i="6"/>
  <c r="E839" i="6"/>
  <c r="E840" i="6"/>
  <c r="E841" i="6"/>
  <c r="E842" i="6"/>
  <c r="E844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83" i="6"/>
  <c r="E882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14" i="6"/>
  <c r="E913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65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9" i="6"/>
  <c r="E960" i="6"/>
  <c r="E961" i="6"/>
  <c r="E962" i="6"/>
  <c r="E963" i="6"/>
  <c r="E964" i="6"/>
  <c r="E966" i="6"/>
  <c r="E967" i="6"/>
  <c r="E968" i="6"/>
  <c r="E969" i="6"/>
  <c r="E970" i="6"/>
  <c r="E971" i="6"/>
  <c r="E972" i="6"/>
  <c r="E973" i="6"/>
  <c r="E974" i="6"/>
  <c r="E975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10" i="6"/>
  <c r="E1011" i="6"/>
  <c r="E1012" i="6"/>
  <c r="E1013" i="6"/>
  <c r="E1014" i="6"/>
  <c r="E1015" i="6"/>
  <c r="E1016" i="6"/>
  <c r="E1017" i="6"/>
  <c r="E1018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50" i="6"/>
  <c r="E1051" i="6"/>
  <c r="E1052" i="6"/>
  <c r="E1053" i="6"/>
  <c r="E1054" i="6"/>
  <c r="E1055" i="6"/>
  <c r="E1056" i="6"/>
  <c r="E1057" i="6"/>
  <c r="E1058" i="6"/>
  <c r="E1059" i="6"/>
  <c r="D1060" i="6"/>
  <c r="E1060" i="6" s="1"/>
  <c r="E1061" i="6"/>
  <c r="E1062" i="6"/>
  <c r="E1063" i="6"/>
  <c r="E1064" i="6"/>
  <c r="E1073" i="6"/>
  <c r="E1074" i="6"/>
  <c r="E1075" i="6"/>
  <c r="E1076" i="6"/>
  <c r="E1077" i="6"/>
  <c r="E1079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100" i="6"/>
  <c r="E1101" i="6"/>
  <c r="E1102" i="6"/>
  <c r="E1103" i="6"/>
  <c r="E1104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88" i="6"/>
  <c r="E1154" i="6"/>
  <c r="E1156" i="6"/>
  <c r="E1157" i="6"/>
  <c r="E1158" i="6"/>
  <c r="E1159" i="6"/>
  <c r="E1161" i="6"/>
  <c r="E1162" i="6"/>
  <c r="E1163" i="6"/>
  <c r="E1164" i="6"/>
  <c r="E1165" i="6"/>
  <c r="E1166" i="6"/>
  <c r="E1167" i="6"/>
  <c r="E1168" i="6"/>
  <c r="E1169" i="6"/>
  <c r="E1170" i="6"/>
  <c r="E1172" i="6"/>
  <c r="E1173" i="6"/>
  <c r="E1174" i="6"/>
  <c r="E1175" i="6"/>
  <c r="E1176" i="6"/>
  <c r="E1177" i="6"/>
  <c r="E1179" i="6"/>
  <c r="E1180" i="6"/>
  <c r="E1181" i="6"/>
  <c r="E1182" i="6"/>
  <c r="E1184" i="6"/>
  <c r="E1186" i="6"/>
  <c r="E1189" i="6"/>
  <c r="E1190" i="6"/>
  <c r="E1192" i="6"/>
  <c r="E1193" i="6"/>
  <c r="E1243" i="6"/>
  <c r="E1238" i="6"/>
  <c r="E1239" i="6"/>
  <c r="E1240" i="6"/>
  <c r="E1241" i="6"/>
  <c r="E1242" i="6"/>
  <c r="E1244" i="6"/>
  <c r="D1211" i="6"/>
  <c r="E1211" i="6" s="1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G98" i="5"/>
  <c r="C976" i="6"/>
  <c r="C235" i="6"/>
  <c r="G99" i="5"/>
  <c r="J9" i="5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BR2" i="2"/>
  <c r="BS2" i="2"/>
  <c r="BT2" i="2"/>
  <c r="BU2" i="2"/>
  <c r="BV2" i="2"/>
  <c r="BW2" i="2"/>
  <c r="BX2" i="2"/>
  <c r="BY2" i="2"/>
  <c r="BZ2" i="2"/>
  <c r="CA2" i="2"/>
  <c r="CB2" i="2"/>
  <c r="CC2" i="2"/>
  <c r="CD2" i="2"/>
  <c r="CE2" i="2"/>
  <c r="CF2" i="2"/>
  <c r="CG2" i="2"/>
  <c r="CH2" i="2"/>
  <c r="CI2" i="2"/>
  <c r="CJ2" i="2"/>
  <c r="CK2" i="2"/>
  <c r="CL2" i="2"/>
  <c r="CM2" i="2"/>
  <c r="CN2" i="2"/>
  <c r="CO2" i="2"/>
  <c r="CP2" i="2"/>
  <c r="CQ2" i="2"/>
  <c r="CR2" i="2"/>
  <c r="CS2" i="2"/>
  <c r="CT2" i="2"/>
  <c r="CU2" i="2"/>
  <c r="CV2" i="2"/>
  <c r="CW2" i="2"/>
  <c r="CX2" i="2"/>
  <c r="CY2" i="2"/>
  <c r="CZ2" i="2"/>
  <c r="DA2" i="2"/>
  <c r="DB2" i="2"/>
  <c r="DC2" i="2"/>
  <c r="DD2" i="2"/>
  <c r="DE2" i="2"/>
  <c r="DF2" i="2"/>
  <c r="DG2" i="2"/>
  <c r="DH2" i="2"/>
  <c r="DI2" i="2"/>
  <c r="DJ2" i="2"/>
  <c r="DK2" i="2"/>
  <c r="DL2" i="2"/>
  <c r="DM2" i="2"/>
  <c r="DN2" i="2"/>
  <c r="DO2" i="2"/>
  <c r="DP2" i="2"/>
  <c r="DQ2" i="2"/>
  <c r="DR2" i="2"/>
  <c r="DS2" i="2"/>
  <c r="DT2" i="2"/>
  <c r="DU2" i="2"/>
  <c r="DV2" i="2"/>
  <c r="DW2" i="2"/>
  <c r="DX2" i="2"/>
  <c r="DY2" i="2"/>
  <c r="DZ2" i="2"/>
  <c r="EA2" i="2"/>
  <c r="EB2" i="2"/>
  <c r="EC2" i="2"/>
  <c r="ED2" i="2"/>
  <c r="EE2" i="2"/>
  <c r="EF2" i="2"/>
  <c r="EG2" i="2"/>
  <c r="EH2" i="2"/>
  <c r="EI2" i="2"/>
  <c r="EJ2" i="2"/>
  <c r="EK2" i="2"/>
  <c r="EL2" i="2"/>
  <c r="EM2" i="2"/>
  <c r="EN2" i="2"/>
  <c r="EO2" i="2"/>
  <c r="EP2" i="2"/>
  <c r="EQ2" i="2"/>
  <c r="ER2" i="2"/>
  <c r="ES2" i="2"/>
  <c r="ET2" i="2"/>
  <c r="EU2" i="2"/>
  <c r="EV2" i="2"/>
  <c r="EW2" i="2"/>
  <c r="EX2" i="2"/>
  <c r="EY2" i="2"/>
  <c r="EZ2" i="2"/>
  <c r="FA2" i="2"/>
  <c r="FB2" i="2"/>
  <c r="FC2" i="2"/>
  <c r="FD2" i="2"/>
  <c r="FE2" i="2"/>
  <c r="FF2" i="2"/>
  <c r="FG2" i="2"/>
  <c r="FH2" i="2"/>
  <c r="FI2" i="2"/>
  <c r="FJ2" i="2"/>
  <c r="FK2" i="2"/>
  <c r="FL2" i="2"/>
  <c r="FM2" i="2"/>
  <c r="FN2" i="2"/>
  <c r="FO2" i="2"/>
  <c r="FP2" i="2"/>
  <c r="FQ2" i="2"/>
  <c r="FR2" i="2"/>
  <c r="FS2" i="2"/>
  <c r="FT2" i="2"/>
  <c r="FU2" i="2"/>
  <c r="FV2" i="2"/>
  <c r="FW2" i="2"/>
  <c r="FX2" i="2"/>
  <c r="FY2" i="2"/>
  <c r="FZ2" i="2"/>
  <c r="GA2" i="2"/>
  <c r="GB2" i="2"/>
  <c r="GC2" i="2"/>
  <c r="GD2" i="2"/>
  <c r="GE2" i="2"/>
  <c r="GF2" i="2"/>
  <c r="GG2" i="2"/>
  <c r="GH2" i="2"/>
  <c r="GI2" i="2"/>
  <c r="GJ2" i="2"/>
  <c r="GK2" i="2"/>
  <c r="GL2" i="2"/>
  <c r="GM2" i="2"/>
  <c r="GN2" i="2"/>
  <c r="GO2" i="2"/>
  <c r="GP2" i="2"/>
  <c r="GQ2" i="2"/>
  <c r="GR2" i="2"/>
  <c r="GS2" i="2"/>
  <c r="GT2" i="2"/>
  <c r="GU2" i="2"/>
  <c r="GV2" i="2"/>
  <c r="GW2" i="2"/>
  <c r="GX2" i="2"/>
  <c r="GY2" i="2"/>
  <c r="GZ2" i="2"/>
  <c r="HA2" i="2"/>
  <c r="HB2" i="2"/>
  <c r="HC2" i="2"/>
  <c r="HD2" i="2"/>
  <c r="HE2" i="2"/>
  <c r="HF2" i="2"/>
  <c r="HG2" i="2"/>
  <c r="HH2" i="2"/>
  <c r="HI2" i="2"/>
  <c r="HJ2" i="2"/>
  <c r="HK2" i="2"/>
  <c r="HL2" i="2"/>
  <c r="HM2" i="2"/>
  <c r="HN2" i="2"/>
  <c r="HO2" i="2"/>
  <c r="HP2" i="2"/>
  <c r="HQ2" i="2"/>
  <c r="HR2" i="2"/>
  <c r="HS2" i="2"/>
  <c r="HT2" i="2"/>
  <c r="HU2" i="2"/>
  <c r="HV2" i="2"/>
  <c r="HW2" i="2"/>
  <c r="HX2" i="2"/>
  <c r="HY2" i="2"/>
  <c r="HZ2" i="2"/>
  <c r="IA2" i="2"/>
  <c r="IB2" i="2"/>
  <c r="IC2" i="2"/>
  <c r="ID2" i="2"/>
  <c r="IE2" i="2"/>
  <c r="IF2" i="2"/>
  <c r="IG2" i="2"/>
  <c r="IH2" i="2"/>
  <c r="II2" i="2"/>
  <c r="IJ2" i="2"/>
  <c r="IK2" i="2"/>
  <c r="IL2" i="2"/>
  <c r="IM2" i="2"/>
  <c r="IN2" i="2"/>
  <c r="IO2" i="2"/>
  <c r="IP2" i="2"/>
  <c r="IQ2" i="2"/>
  <c r="IR2" i="2"/>
  <c r="IS2" i="2"/>
  <c r="IT2" i="2"/>
  <c r="IU2" i="2"/>
  <c r="IV2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BQ3" i="2"/>
  <c r="BR3" i="2"/>
  <c r="BS3" i="2"/>
  <c r="BT3" i="2"/>
  <c r="BU3" i="2"/>
  <c r="BV3" i="2"/>
  <c r="BW3" i="2"/>
  <c r="BX3" i="2"/>
  <c r="BY3" i="2"/>
  <c r="BZ3" i="2"/>
  <c r="CA3" i="2"/>
  <c r="CB3" i="2"/>
  <c r="CC3" i="2"/>
  <c r="CD3" i="2"/>
  <c r="CE3" i="2"/>
  <c r="CF3" i="2"/>
  <c r="CG3" i="2"/>
  <c r="CH3" i="2"/>
  <c r="CI3" i="2"/>
  <c r="CJ3" i="2"/>
  <c r="CK3" i="2"/>
  <c r="CL3" i="2"/>
  <c r="CM3" i="2"/>
  <c r="CN3" i="2"/>
  <c r="CO3" i="2"/>
  <c r="CP3" i="2"/>
  <c r="CQ3" i="2"/>
  <c r="CR3" i="2"/>
  <c r="CS3" i="2"/>
  <c r="CT3" i="2"/>
  <c r="CU3" i="2"/>
  <c r="CV3" i="2"/>
  <c r="CW3" i="2"/>
  <c r="CX3" i="2"/>
  <c r="CY3" i="2"/>
  <c r="CZ3" i="2"/>
  <c r="DA3" i="2"/>
  <c r="DB3" i="2"/>
  <c r="DC3" i="2"/>
  <c r="DD3" i="2"/>
  <c r="DE3" i="2"/>
  <c r="DF3" i="2"/>
  <c r="DG3" i="2"/>
  <c r="DH3" i="2"/>
  <c r="DI3" i="2"/>
  <c r="DJ3" i="2"/>
  <c r="DK3" i="2"/>
  <c r="DL3" i="2"/>
  <c r="DM3" i="2"/>
  <c r="DN3" i="2"/>
  <c r="DO3" i="2"/>
  <c r="DP3" i="2"/>
  <c r="DQ3" i="2"/>
  <c r="DR3" i="2"/>
  <c r="DS3" i="2"/>
  <c r="DT3" i="2"/>
  <c r="DU3" i="2"/>
  <c r="DV3" i="2"/>
  <c r="DW3" i="2"/>
  <c r="DX3" i="2"/>
  <c r="DY3" i="2"/>
  <c r="DZ3" i="2"/>
  <c r="EA3" i="2"/>
  <c r="EB3" i="2"/>
  <c r="EC3" i="2"/>
  <c r="ED3" i="2"/>
  <c r="EE3" i="2"/>
  <c r="EF3" i="2"/>
  <c r="EG3" i="2"/>
  <c r="EH3" i="2"/>
  <c r="EI3" i="2"/>
  <c r="EJ3" i="2"/>
  <c r="EK3" i="2"/>
  <c r="EL3" i="2"/>
  <c r="EM3" i="2"/>
  <c r="EN3" i="2"/>
  <c r="EO3" i="2"/>
  <c r="EP3" i="2"/>
  <c r="EQ3" i="2"/>
  <c r="ER3" i="2"/>
  <c r="ES3" i="2"/>
  <c r="ET3" i="2"/>
  <c r="EU3" i="2"/>
  <c r="EV3" i="2"/>
  <c r="EW3" i="2"/>
  <c r="EX3" i="2"/>
  <c r="EY3" i="2"/>
  <c r="EZ3" i="2"/>
  <c r="FA3" i="2"/>
  <c r="FB3" i="2"/>
  <c r="FC3" i="2"/>
  <c r="FD3" i="2"/>
  <c r="FE3" i="2"/>
  <c r="FF3" i="2"/>
  <c r="FG3" i="2"/>
  <c r="FH3" i="2"/>
  <c r="FI3" i="2"/>
  <c r="FJ3" i="2"/>
  <c r="FK3" i="2"/>
  <c r="FL3" i="2"/>
  <c r="FM3" i="2"/>
  <c r="FN3" i="2"/>
  <c r="FO3" i="2"/>
  <c r="FP3" i="2"/>
  <c r="FQ3" i="2"/>
  <c r="FR3" i="2"/>
  <c r="FS3" i="2"/>
  <c r="FT3" i="2"/>
  <c r="FU3" i="2"/>
  <c r="FV3" i="2"/>
  <c r="FW3" i="2"/>
  <c r="FX3" i="2"/>
  <c r="FY3" i="2"/>
  <c r="FZ3" i="2"/>
  <c r="GA3" i="2"/>
  <c r="GB3" i="2"/>
  <c r="GC3" i="2"/>
  <c r="GD3" i="2"/>
  <c r="GE3" i="2"/>
  <c r="GF3" i="2"/>
  <c r="GG3" i="2"/>
  <c r="GH3" i="2"/>
  <c r="GI3" i="2"/>
  <c r="GJ3" i="2"/>
  <c r="GK3" i="2"/>
  <c r="GL3" i="2"/>
  <c r="GM3" i="2"/>
  <c r="GN3" i="2"/>
  <c r="GO3" i="2"/>
  <c r="GP3" i="2"/>
  <c r="GQ3" i="2"/>
  <c r="GR3" i="2"/>
  <c r="GS3" i="2"/>
  <c r="GT3" i="2"/>
  <c r="GU3" i="2"/>
  <c r="GV3" i="2"/>
  <c r="GW3" i="2"/>
  <c r="GX3" i="2"/>
  <c r="GY3" i="2"/>
  <c r="GZ3" i="2"/>
  <c r="HA3" i="2"/>
  <c r="HB3" i="2"/>
  <c r="HC3" i="2"/>
  <c r="HD3" i="2"/>
  <c r="HE3" i="2"/>
  <c r="HF3" i="2"/>
  <c r="HG3" i="2"/>
  <c r="HH3" i="2"/>
  <c r="HI3" i="2"/>
  <c r="HJ3" i="2"/>
  <c r="HK3" i="2"/>
  <c r="HL3" i="2"/>
  <c r="HM3" i="2"/>
  <c r="HN3" i="2"/>
  <c r="HO3" i="2"/>
  <c r="HP3" i="2"/>
  <c r="HQ3" i="2"/>
  <c r="HR3" i="2"/>
  <c r="HS3" i="2"/>
  <c r="HT3" i="2"/>
  <c r="HU3" i="2"/>
  <c r="HV3" i="2"/>
  <c r="HW3" i="2"/>
  <c r="HX3" i="2"/>
  <c r="HY3" i="2"/>
  <c r="HZ3" i="2"/>
  <c r="IA3" i="2"/>
  <c r="IB3" i="2"/>
  <c r="IC3" i="2"/>
  <c r="ID3" i="2"/>
  <c r="IE3" i="2"/>
  <c r="IF3" i="2"/>
  <c r="IG3" i="2"/>
  <c r="IH3" i="2"/>
  <c r="II3" i="2"/>
  <c r="IJ3" i="2"/>
  <c r="IK3" i="2"/>
  <c r="IL3" i="2"/>
  <c r="IM3" i="2"/>
  <c r="IN3" i="2"/>
  <c r="IO3" i="2"/>
  <c r="IP3" i="2"/>
  <c r="IQ3" i="2"/>
  <c r="IR3" i="2"/>
  <c r="IS3" i="2"/>
  <c r="IT3" i="2"/>
  <c r="IU3" i="2"/>
  <c r="IV3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CX4" i="2"/>
  <c r="CY4" i="2"/>
  <c r="CZ4" i="2"/>
  <c r="DA4" i="2"/>
  <c r="DB4" i="2"/>
  <c r="DC4" i="2"/>
  <c r="DD4" i="2"/>
  <c r="DE4" i="2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EB4" i="2"/>
  <c r="EC4" i="2"/>
  <c r="ED4" i="2"/>
  <c r="EE4" i="2"/>
  <c r="EF4" i="2"/>
  <c r="EG4" i="2"/>
  <c r="EH4" i="2"/>
  <c r="EI4" i="2"/>
  <c r="EJ4" i="2"/>
  <c r="EK4" i="2"/>
  <c r="EL4" i="2"/>
  <c r="EM4" i="2"/>
  <c r="EN4" i="2"/>
  <c r="EO4" i="2"/>
  <c r="EP4" i="2"/>
  <c r="EQ4" i="2"/>
  <c r="ER4" i="2"/>
  <c r="ES4" i="2"/>
  <c r="ET4" i="2"/>
  <c r="EU4" i="2"/>
  <c r="EV4" i="2"/>
  <c r="EW4" i="2"/>
  <c r="EX4" i="2"/>
  <c r="EY4" i="2"/>
  <c r="EZ4" i="2"/>
  <c r="FA4" i="2"/>
  <c r="FB4" i="2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P4" i="2"/>
  <c r="FQ4" i="2"/>
  <c r="FR4" i="2"/>
  <c r="FS4" i="2"/>
  <c r="FT4" i="2"/>
  <c r="FU4" i="2"/>
  <c r="FV4" i="2"/>
  <c r="FW4" i="2"/>
  <c r="FX4" i="2"/>
  <c r="FY4" i="2"/>
  <c r="FZ4" i="2"/>
  <c r="GA4" i="2"/>
  <c r="GB4" i="2"/>
  <c r="GC4" i="2"/>
  <c r="GD4" i="2"/>
  <c r="GE4" i="2"/>
  <c r="GF4" i="2"/>
  <c r="GG4" i="2"/>
  <c r="GH4" i="2"/>
  <c r="GI4" i="2"/>
  <c r="GJ4" i="2"/>
  <c r="GK4" i="2"/>
  <c r="GL4" i="2"/>
  <c r="GM4" i="2"/>
  <c r="GN4" i="2"/>
  <c r="GO4" i="2"/>
  <c r="GP4" i="2"/>
  <c r="GQ4" i="2"/>
  <c r="GR4" i="2"/>
  <c r="GS4" i="2"/>
  <c r="GT4" i="2"/>
  <c r="GU4" i="2"/>
  <c r="GV4" i="2"/>
  <c r="GW4" i="2"/>
  <c r="GX4" i="2"/>
  <c r="GY4" i="2"/>
  <c r="GZ4" i="2"/>
  <c r="HA4" i="2"/>
  <c r="HB4" i="2"/>
  <c r="HC4" i="2"/>
  <c r="HD4" i="2"/>
  <c r="HE4" i="2"/>
  <c r="HF4" i="2"/>
  <c r="HG4" i="2"/>
  <c r="HH4" i="2"/>
  <c r="HI4" i="2"/>
  <c r="HJ4" i="2"/>
  <c r="HK4" i="2"/>
  <c r="HL4" i="2"/>
  <c r="HM4" i="2"/>
  <c r="HN4" i="2"/>
  <c r="HO4" i="2"/>
  <c r="HP4" i="2"/>
  <c r="HQ4" i="2"/>
  <c r="HR4" i="2"/>
  <c r="HS4" i="2"/>
  <c r="HT4" i="2"/>
  <c r="HU4" i="2"/>
  <c r="HV4" i="2"/>
  <c r="HW4" i="2"/>
  <c r="HX4" i="2"/>
  <c r="HY4" i="2"/>
  <c r="HZ4" i="2"/>
  <c r="IA4" i="2"/>
  <c r="IB4" i="2"/>
  <c r="IC4" i="2"/>
  <c r="ID4" i="2"/>
  <c r="IE4" i="2"/>
  <c r="IF4" i="2"/>
  <c r="IG4" i="2"/>
  <c r="IH4" i="2"/>
  <c r="II4" i="2"/>
  <c r="IJ4" i="2"/>
  <c r="IK4" i="2"/>
  <c r="IL4" i="2"/>
  <c r="IM4" i="2"/>
  <c r="IN4" i="2"/>
  <c r="IO4" i="2"/>
  <c r="IP4" i="2"/>
  <c r="IQ4" i="2"/>
  <c r="IR4" i="2"/>
  <c r="IS4" i="2"/>
  <c r="IT4" i="2"/>
  <c r="IU4" i="2"/>
  <c r="IV4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CX5" i="2"/>
  <c r="CY5" i="2"/>
  <c r="CZ5" i="2"/>
  <c r="DA5" i="2"/>
  <c r="DB5" i="2"/>
  <c r="DC5" i="2"/>
  <c r="DD5" i="2"/>
  <c r="DE5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U5" i="2"/>
  <c r="DV5" i="2"/>
  <c r="DW5" i="2"/>
  <c r="DX5" i="2"/>
  <c r="DY5" i="2"/>
  <c r="DZ5" i="2"/>
  <c r="EA5" i="2"/>
  <c r="EB5" i="2"/>
  <c r="EC5" i="2"/>
  <c r="ED5" i="2"/>
  <c r="EE5" i="2"/>
  <c r="EF5" i="2"/>
  <c r="EG5" i="2"/>
  <c r="EH5" i="2"/>
  <c r="EI5" i="2"/>
  <c r="EJ5" i="2"/>
  <c r="EK5" i="2"/>
  <c r="EL5" i="2"/>
  <c r="EM5" i="2"/>
  <c r="EN5" i="2"/>
  <c r="EO5" i="2"/>
  <c r="EP5" i="2"/>
  <c r="EQ5" i="2"/>
  <c r="ER5" i="2"/>
  <c r="ES5" i="2"/>
  <c r="ET5" i="2"/>
  <c r="EU5" i="2"/>
  <c r="EV5" i="2"/>
  <c r="EW5" i="2"/>
  <c r="EX5" i="2"/>
  <c r="EY5" i="2"/>
  <c r="EZ5" i="2"/>
  <c r="FA5" i="2"/>
  <c r="FB5" i="2"/>
  <c r="FC5" i="2"/>
  <c r="FD5" i="2"/>
  <c r="FE5" i="2"/>
  <c r="FF5" i="2"/>
  <c r="FG5" i="2"/>
  <c r="FH5" i="2"/>
  <c r="FI5" i="2"/>
  <c r="FJ5" i="2"/>
  <c r="FK5" i="2"/>
  <c r="FL5" i="2"/>
  <c r="FM5" i="2"/>
  <c r="FN5" i="2"/>
  <c r="FO5" i="2"/>
  <c r="FP5" i="2"/>
  <c r="FQ5" i="2"/>
  <c r="FR5" i="2"/>
  <c r="FS5" i="2"/>
  <c r="FT5" i="2"/>
  <c r="FU5" i="2"/>
  <c r="FV5" i="2"/>
  <c r="FW5" i="2"/>
  <c r="FX5" i="2"/>
  <c r="FY5" i="2"/>
  <c r="FZ5" i="2"/>
  <c r="GA5" i="2"/>
  <c r="GB5" i="2"/>
  <c r="GC5" i="2"/>
  <c r="GD5" i="2"/>
  <c r="GE5" i="2"/>
  <c r="GF5" i="2"/>
  <c r="GG5" i="2"/>
  <c r="GH5" i="2"/>
  <c r="GI5" i="2"/>
  <c r="GJ5" i="2"/>
  <c r="GK5" i="2"/>
  <c r="GL5" i="2"/>
  <c r="GM5" i="2"/>
  <c r="GN5" i="2"/>
  <c r="GO5" i="2"/>
  <c r="GP5" i="2"/>
  <c r="GQ5" i="2"/>
  <c r="GR5" i="2"/>
  <c r="GS5" i="2"/>
  <c r="GT5" i="2"/>
  <c r="GU5" i="2"/>
  <c r="GV5" i="2"/>
  <c r="GW5" i="2"/>
  <c r="GX5" i="2"/>
  <c r="GY5" i="2"/>
  <c r="GZ5" i="2"/>
  <c r="HA5" i="2"/>
  <c r="HB5" i="2"/>
  <c r="HC5" i="2"/>
  <c r="HD5" i="2"/>
  <c r="HE5" i="2"/>
  <c r="HF5" i="2"/>
  <c r="HG5" i="2"/>
  <c r="HH5" i="2"/>
  <c r="HI5" i="2"/>
  <c r="HJ5" i="2"/>
  <c r="HK5" i="2"/>
  <c r="HL5" i="2"/>
  <c r="HM5" i="2"/>
  <c r="HN5" i="2"/>
  <c r="HO5" i="2"/>
  <c r="HP5" i="2"/>
  <c r="HQ5" i="2"/>
  <c r="HR5" i="2"/>
  <c r="HS5" i="2"/>
  <c r="HT5" i="2"/>
  <c r="HU5" i="2"/>
  <c r="HV5" i="2"/>
  <c r="HW5" i="2"/>
  <c r="HX5" i="2"/>
  <c r="HY5" i="2"/>
  <c r="HZ5" i="2"/>
  <c r="IA5" i="2"/>
  <c r="IB5" i="2"/>
  <c r="IC5" i="2"/>
  <c r="ID5" i="2"/>
  <c r="IE5" i="2"/>
  <c r="IF5" i="2"/>
  <c r="IG5" i="2"/>
  <c r="IH5" i="2"/>
  <c r="II5" i="2"/>
  <c r="IJ5" i="2"/>
  <c r="IK5" i="2"/>
  <c r="IL5" i="2"/>
  <c r="IM5" i="2"/>
  <c r="IN5" i="2"/>
  <c r="IO5" i="2"/>
  <c r="IP5" i="2"/>
  <c r="IQ5" i="2"/>
  <c r="IR5" i="2"/>
  <c r="IS5" i="2"/>
  <c r="IT5" i="2"/>
  <c r="IU5" i="2"/>
  <c r="IV5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Y6" i="2"/>
  <c r="CZ6" i="2"/>
  <c r="DA6" i="2"/>
  <c r="DB6" i="2"/>
  <c r="DC6" i="2"/>
  <c r="DD6" i="2"/>
  <c r="DE6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EB6" i="2"/>
  <c r="EC6" i="2"/>
  <c r="ED6" i="2"/>
  <c r="EE6" i="2"/>
  <c r="EF6" i="2"/>
  <c r="EG6" i="2"/>
  <c r="EH6" i="2"/>
  <c r="EI6" i="2"/>
  <c r="EJ6" i="2"/>
  <c r="EK6" i="2"/>
  <c r="EL6" i="2"/>
  <c r="EM6" i="2"/>
  <c r="EN6" i="2"/>
  <c r="EO6" i="2"/>
  <c r="EP6" i="2"/>
  <c r="EQ6" i="2"/>
  <c r="ER6" i="2"/>
  <c r="ES6" i="2"/>
  <c r="ET6" i="2"/>
  <c r="EU6" i="2"/>
  <c r="EV6" i="2"/>
  <c r="EW6" i="2"/>
  <c r="EX6" i="2"/>
  <c r="EY6" i="2"/>
  <c r="EZ6" i="2"/>
  <c r="FA6" i="2"/>
  <c r="FB6" i="2"/>
  <c r="FC6" i="2"/>
  <c r="FD6" i="2"/>
  <c r="FE6" i="2"/>
  <c r="FF6" i="2"/>
  <c r="FG6" i="2"/>
  <c r="FH6" i="2"/>
  <c r="FI6" i="2"/>
  <c r="FJ6" i="2"/>
  <c r="FK6" i="2"/>
  <c r="FL6" i="2"/>
  <c r="FM6" i="2"/>
  <c r="FN6" i="2"/>
  <c r="FO6" i="2"/>
  <c r="FP6" i="2"/>
  <c r="FQ6" i="2"/>
  <c r="FR6" i="2"/>
  <c r="FS6" i="2"/>
  <c r="FT6" i="2"/>
  <c r="FU6" i="2"/>
  <c r="FV6" i="2"/>
  <c r="FW6" i="2"/>
  <c r="FX6" i="2"/>
  <c r="FY6" i="2"/>
  <c r="FZ6" i="2"/>
  <c r="GA6" i="2"/>
  <c r="GB6" i="2"/>
  <c r="GC6" i="2"/>
  <c r="GD6" i="2"/>
  <c r="GE6" i="2"/>
  <c r="GF6" i="2"/>
  <c r="GG6" i="2"/>
  <c r="GH6" i="2"/>
  <c r="GI6" i="2"/>
  <c r="GJ6" i="2"/>
  <c r="GK6" i="2"/>
  <c r="GL6" i="2"/>
  <c r="GM6" i="2"/>
  <c r="GN6" i="2"/>
  <c r="GO6" i="2"/>
  <c r="GP6" i="2"/>
  <c r="GQ6" i="2"/>
  <c r="GR6" i="2"/>
  <c r="GS6" i="2"/>
  <c r="GT6" i="2"/>
  <c r="GU6" i="2"/>
  <c r="GV6" i="2"/>
  <c r="GW6" i="2"/>
  <c r="GX6" i="2"/>
  <c r="GY6" i="2"/>
  <c r="GZ6" i="2"/>
  <c r="HA6" i="2"/>
  <c r="HB6" i="2"/>
  <c r="HC6" i="2"/>
  <c r="HD6" i="2"/>
  <c r="HE6" i="2"/>
  <c r="HF6" i="2"/>
  <c r="HG6" i="2"/>
  <c r="HH6" i="2"/>
  <c r="HI6" i="2"/>
  <c r="HJ6" i="2"/>
  <c r="HK6" i="2"/>
  <c r="HL6" i="2"/>
  <c r="HM6" i="2"/>
  <c r="HN6" i="2"/>
  <c r="HO6" i="2"/>
  <c r="HP6" i="2"/>
  <c r="HQ6" i="2"/>
  <c r="HR6" i="2"/>
  <c r="HS6" i="2"/>
  <c r="HT6" i="2"/>
  <c r="HU6" i="2"/>
  <c r="HV6" i="2"/>
  <c r="HW6" i="2"/>
  <c r="HX6" i="2"/>
  <c r="HY6" i="2"/>
  <c r="HZ6" i="2"/>
  <c r="IA6" i="2"/>
  <c r="IB6" i="2"/>
  <c r="IC6" i="2"/>
  <c r="ID6" i="2"/>
  <c r="IE6" i="2"/>
  <c r="IF6" i="2"/>
  <c r="IG6" i="2"/>
  <c r="IH6" i="2"/>
  <c r="II6" i="2"/>
  <c r="IJ6" i="2"/>
  <c r="IK6" i="2"/>
  <c r="IL6" i="2"/>
  <c r="IM6" i="2"/>
  <c r="IN6" i="2"/>
  <c r="IO6" i="2"/>
  <c r="IP6" i="2"/>
  <c r="IQ6" i="2"/>
  <c r="IR6" i="2"/>
  <c r="IS6" i="2"/>
  <c r="IT6" i="2"/>
  <c r="IU6" i="2"/>
  <c r="IV6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Y7" i="2"/>
  <c r="CZ7" i="2"/>
  <c r="DA7" i="2"/>
  <c r="DB7" i="2"/>
  <c r="DC7" i="2"/>
  <c r="DD7" i="2"/>
  <c r="DE7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EB7" i="2"/>
  <c r="EC7" i="2"/>
  <c r="ED7" i="2"/>
  <c r="EE7" i="2"/>
  <c r="EF7" i="2"/>
  <c r="EG7" i="2"/>
  <c r="EH7" i="2"/>
  <c r="EI7" i="2"/>
  <c r="EJ7" i="2"/>
  <c r="EK7" i="2"/>
  <c r="EL7" i="2"/>
  <c r="EM7" i="2"/>
  <c r="EN7" i="2"/>
  <c r="EO7" i="2"/>
  <c r="EP7" i="2"/>
  <c r="EQ7" i="2"/>
  <c r="ER7" i="2"/>
  <c r="ES7" i="2"/>
  <c r="ET7" i="2"/>
  <c r="EU7" i="2"/>
  <c r="EV7" i="2"/>
  <c r="EW7" i="2"/>
  <c r="EX7" i="2"/>
  <c r="EY7" i="2"/>
  <c r="EZ7" i="2"/>
  <c r="FA7" i="2"/>
  <c r="FB7" i="2"/>
  <c r="FC7" i="2"/>
  <c r="FD7" i="2"/>
  <c r="FE7" i="2"/>
  <c r="FF7" i="2"/>
  <c r="FG7" i="2"/>
  <c r="FH7" i="2"/>
  <c r="FI7" i="2"/>
  <c r="FJ7" i="2"/>
  <c r="FK7" i="2"/>
  <c r="FL7" i="2"/>
  <c r="FM7" i="2"/>
  <c r="FN7" i="2"/>
  <c r="FO7" i="2"/>
  <c r="FP7" i="2"/>
  <c r="FQ7" i="2"/>
  <c r="FR7" i="2"/>
  <c r="FS7" i="2"/>
  <c r="FT7" i="2"/>
  <c r="FU7" i="2"/>
  <c r="FV7" i="2"/>
  <c r="FW7" i="2"/>
  <c r="FX7" i="2"/>
  <c r="FY7" i="2"/>
  <c r="FZ7" i="2"/>
  <c r="GA7" i="2"/>
  <c r="GB7" i="2"/>
  <c r="GC7" i="2"/>
  <c r="GD7" i="2"/>
  <c r="GE7" i="2"/>
  <c r="GF7" i="2"/>
  <c r="GG7" i="2"/>
  <c r="GH7" i="2"/>
  <c r="GI7" i="2"/>
  <c r="GJ7" i="2"/>
  <c r="GK7" i="2"/>
  <c r="GL7" i="2"/>
  <c r="GM7" i="2"/>
  <c r="GN7" i="2"/>
  <c r="GO7" i="2"/>
  <c r="GP7" i="2"/>
  <c r="GQ7" i="2"/>
  <c r="GR7" i="2"/>
  <c r="GS7" i="2"/>
  <c r="GT7" i="2"/>
  <c r="GU7" i="2"/>
  <c r="GV7" i="2"/>
  <c r="GW7" i="2"/>
  <c r="GX7" i="2"/>
  <c r="GY7" i="2"/>
  <c r="GZ7" i="2"/>
  <c r="HA7" i="2"/>
  <c r="HB7" i="2"/>
  <c r="HC7" i="2"/>
  <c r="HD7" i="2"/>
  <c r="HE7" i="2"/>
  <c r="HF7" i="2"/>
  <c r="HG7" i="2"/>
  <c r="HH7" i="2"/>
  <c r="HI7" i="2"/>
  <c r="HJ7" i="2"/>
  <c r="HK7" i="2"/>
  <c r="HL7" i="2"/>
  <c r="HM7" i="2"/>
  <c r="HN7" i="2"/>
  <c r="HO7" i="2"/>
  <c r="HP7" i="2"/>
  <c r="HQ7" i="2"/>
  <c r="HR7" i="2"/>
  <c r="HS7" i="2"/>
  <c r="HT7" i="2"/>
  <c r="HU7" i="2"/>
  <c r="HV7" i="2"/>
  <c r="HW7" i="2"/>
  <c r="HX7" i="2"/>
  <c r="HY7" i="2"/>
  <c r="HZ7" i="2"/>
  <c r="IA7" i="2"/>
  <c r="IB7" i="2"/>
  <c r="IC7" i="2"/>
  <c r="ID7" i="2"/>
  <c r="IE7" i="2"/>
  <c r="IF7" i="2"/>
  <c r="IG7" i="2"/>
  <c r="IH7" i="2"/>
  <c r="II7" i="2"/>
  <c r="IJ7" i="2"/>
  <c r="IK7" i="2"/>
  <c r="IL7" i="2"/>
  <c r="IM7" i="2"/>
  <c r="IN7" i="2"/>
  <c r="IO7" i="2"/>
  <c r="IP7" i="2"/>
  <c r="IQ7" i="2"/>
  <c r="IR7" i="2"/>
  <c r="IS7" i="2"/>
  <c r="IT7" i="2"/>
  <c r="IU7" i="2"/>
  <c r="IV7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S8" i="2"/>
  <c r="FT8" i="2"/>
  <c r="FU8" i="2"/>
  <c r="FV8" i="2"/>
  <c r="FW8" i="2"/>
  <c r="FX8" i="2"/>
  <c r="FY8" i="2"/>
  <c r="FZ8" i="2"/>
  <c r="GA8" i="2"/>
  <c r="GB8" i="2"/>
  <c r="GC8" i="2"/>
  <c r="GD8" i="2"/>
  <c r="GE8" i="2"/>
  <c r="GF8" i="2"/>
  <c r="GG8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HB8" i="2"/>
  <c r="HC8" i="2"/>
  <c r="HD8" i="2"/>
  <c r="HE8" i="2"/>
  <c r="HF8" i="2"/>
  <c r="HG8" i="2"/>
  <c r="HH8" i="2"/>
  <c r="HI8" i="2"/>
  <c r="HJ8" i="2"/>
  <c r="HK8" i="2"/>
  <c r="HL8" i="2"/>
  <c r="HM8" i="2"/>
  <c r="HN8" i="2"/>
  <c r="HO8" i="2"/>
  <c r="HP8" i="2"/>
  <c r="HQ8" i="2"/>
  <c r="HR8" i="2"/>
  <c r="HS8" i="2"/>
  <c r="HT8" i="2"/>
  <c r="HU8" i="2"/>
  <c r="HV8" i="2"/>
  <c r="HW8" i="2"/>
  <c r="HX8" i="2"/>
  <c r="HY8" i="2"/>
  <c r="HZ8" i="2"/>
  <c r="IA8" i="2"/>
  <c r="IB8" i="2"/>
  <c r="IC8" i="2"/>
  <c r="ID8" i="2"/>
  <c r="IE8" i="2"/>
  <c r="IF8" i="2"/>
  <c r="IG8" i="2"/>
  <c r="IH8" i="2"/>
  <c r="II8" i="2"/>
  <c r="IJ8" i="2"/>
  <c r="IK8" i="2"/>
  <c r="IL8" i="2"/>
  <c r="IM8" i="2"/>
  <c r="IN8" i="2"/>
  <c r="IO8" i="2"/>
  <c r="IP8" i="2"/>
  <c r="IQ8" i="2"/>
  <c r="IR8" i="2"/>
  <c r="IS8" i="2"/>
  <c r="IT8" i="2"/>
  <c r="IU8" i="2"/>
  <c r="IV8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S9" i="2"/>
  <c r="FT9" i="2"/>
  <c r="FU9" i="2"/>
  <c r="FV9" i="2"/>
  <c r="FW9" i="2"/>
  <c r="FX9" i="2"/>
  <c r="FY9" i="2"/>
  <c r="FZ9" i="2"/>
  <c r="GA9" i="2"/>
  <c r="GB9" i="2"/>
  <c r="GC9" i="2"/>
  <c r="GD9" i="2"/>
  <c r="GE9" i="2"/>
  <c r="GF9" i="2"/>
  <c r="GG9" i="2"/>
  <c r="GH9" i="2"/>
  <c r="GI9" i="2"/>
  <c r="GJ9" i="2"/>
  <c r="GK9" i="2"/>
  <c r="GL9" i="2"/>
  <c r="GM9" i="2"/>
  <c r="GN9" i="2"/>
  <c r="GO9" i="2"/>
  <c r="GP9" i="2"/>
  <c r="GQ9" i="2"/>
  <c r="GR9" i="2"/>
  <c r="GS9" i="2"/>
  <c r="GT9" i="2"/>
  <c r="GU9" i="2"/>
  <c r="GV9" i="2"/>
  <c r="GW9" i="2"/>
  <c r="GX9" i="2"/>
  <c r="GY9" i="2"/>
  <c r="GZ9" i="2"/>
  <c r="HA9" i="2"/>
  <c r="HB9" i="2"/>
  <c r="HC9" i="2"/>
  <c r="HD9" i="2"/>
  <c r="HE9" i="2"/>
  <c r="HF9" i="2"/>
  <c r="HG9" i="2"/>
  <c r="HH9" i="2"/>
  <c r="HI9" i="2"/>
  <c r="HJ9" i="2"/>
  <c r="HK9" i="2"/>
  <c r="HL9" i="2"/>
  <c r="HM9" i="2"/>
  <c r="HN9" i="2"/>
  <c r="HO9" i="2"/>
  <c r="HP9" i="2"/>
  <c r="HQ9" i="2"/>
  <c r="HR9" i="2"/>
  <c r="HS9" i="2"/>
  <c r="HT9" i="2"/>
  <c r="HU9" i="2"/>
  <c r="HV9" i="2"/>
  <c r="HW9" i="2"/>
  <c r="HX9" i="2"/>
  <c r="HY9" i="2"/>
  <c r="HZ9" i="2"/>
  <c r="IA9" i="2"/>
  <c r="IB9" i="2"/>
  <c r="IC9" i="2"/>
  <c r="ID9" i="2"/>
  <c r="IE9" i="2"/>
  <c r="IF9" i="2"/>
  <c r="IG9" i="2"/>
  <c r="IH9" i="2"/>
  <c r="II9" i="2"/>
  <c r="IJ9" i="2"/>
  <c r="IK9" i="2"/>
  <c r="IL9" i="2"/>
  <c r="IM9" i="2"/>
  <c r="IN9" i="2"/>
  <c r="IO9" i="2"/>
  <c r="IP9" i="2"/>
  <c r="IQ9" i="2"/>
  <c r="IR9" i="2"/>
  <c r="IS9" i="2"/>
  <c r="IT9" i="2"/>
  <c r="IU9" i="2"/>
  <c r="IV9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ED10" i="2"/>
  <c r="EE10" i="2"/>
  <c r="EF10" i="2"/>
  <c r="EG10" i="2"/>
  <c r="EH10" i="2"/>
  <c r="EI10" i="2"/>
  <c r="EJ10" i="2"/>
  <c r="EK10" i="2"/>
  <c r="EL10" i="2"/>
  <c r="EM10" i="2"/>
  <c r="EN10" i="2"/>
  <c r="EO10" i="2"/>
  <c r="EP10" i="2"/>
  <c r="EQ10" i="2"/>
  <c r="ER10" i="2"/>
  <c r="ES10" i="2"/>
  <c r="ET10" i="2"/>
  <c r="EU10" i="2"/>
  <c r="EV10" i="2"/>
  <c r="EW10" i="2"/>
  <c r="EX10" i="2"/>
  <c r="EY10" i="2"/>
  <c r="EZ10" i="2"/>
  <c r="FA10" i="2"/>
  <c r="FB10" i="2"/>
  <c r="FC10" i="2"/>
  <c r="FD10" i="2"/>
  <c r="FE10" i="2"/>
  <c r="FF10" i="2"/>
  <c r="FG10" i="2"/>
  <c r="FH10" i="2"/>
  <c r="FI10" i="2"/>
  <c r="FJ10" i="2"/>
  <c r="FK10" i="2"/>
  <c r="FL10" i="2"/>
  <c r="FM10" i="2"/>
  <c r="FN10" i="2"/>
  <c r="FO10" i="2"/>
  <c r="FP10" i="2"/>
  <c r="FQ10" i="2"/>
  <c r="FR10" i="2"/>
  <c r="FS10" i="2"/>
  <c r="FT10" i="2"/>
  <c r="FU10" i="2"/>
  <c r="FV10" i="2"/>
  <c r="FW10" i="2"/>
  <c r="FX10" i="2"/>
  <c r="FY10" i="2"/>
  <c r="FZ10" i="2"/>
  <c r="GA10" i="2"/>
  <c r="GB10" i="2"/>
  <c r="GC10" i="2"/>
  <c r="GD10" i="2"/>
  <c r="GE10" i="2"/>
  <c r="GF10" i="2"/>
  <c r="GG10" i="2"/>
  <c r="GH10" i="2"/>
  <c r="GI10" i="2"/>
  <c r="GJ10" i="2"/>
  <c r="GK10" i="2"/>
  <c r="GL10" i="2"/>
  <c r="GM10" i="2"/>
  <c r="GN10" i="2"/>
  <c r="GO10" i="2"/>
  <c r="GP10" i="2"/>
  <c r="GQ10" i="2"/>
  <c r="GR10" i="2"/>
  <c r="GS10" i="2"/>
  <c r="GT10" i="2"/>
  <c r="GU10" i="2"/>
  <c r="GV10" i="2"/>
  <c r="GW10" i="2"/>
  <c r="GX10" i="2"/>
  <c r="GY10" i="2"/>
  <c r="GZ10" i="2"/>
  <c r="HA10" i="2"/>
  <c r="HB10" i="2"/>
  <c r="HC10" i="2"/>
  <c r="HD10" i="2"/>
  <c r="HE10" i="2"/>
  <c r="HF10" i="2"/>
  <c r="HG10" i="2"/>
  <c r="HH10" i="2"/>
  <c r="HI10" i="2"/>
  <c r="HJ10" i="2"/>
  <c r="HK10" i="2"/>
  <c r="HL10" i="2"/>
  <c r="HM10" i="2"/>
  <c r="HN10" i="2"/>
  <c r="HO10" i="2"/>
  <c r="HP10" i="2"/>
  <c r="HQ10" i="2"/>
  <c r="HR10" i="2"/>
  <c r="HS10" i="2"/>
  <c r="HT10" i="2"/>
  <c r="HU10" i="2"/>
  <c r="HV10" i="2"/>
  <c r="HW10" i="2"/>
  <c r="HX10" i="2"/>
  <c r="HY10" i="2"/>
  <c r="HZ10" i="2"/>
  <c r="IA10" i="2"/>
  <c r="IB10" i="2"/>
  <c r="IC10" i="2"/>
  <c r="ID10" i="2"/>
  <c r="IE10" i="2"/>
  <c r="IF10" i="2"/>
  <c r="IG10" i="2"/>
  <c r="IH10" i="2"/>
  <c r="II10" i="2"/>
  <c r="IJ10" i="2"/>
  <c r="IK10" i="2"/>
  <c r="IL10" i="2"/>
  <c r="IM10" i="2"/>
  <c r="IN10" i="2"/>
  <c r="IO10" i="2"/>
  <c r="IP10" i="2"/>
  <c r="IQ10" i="2"/>
  <c r="IR10" i="2"/>
  <c r="IS10" i="2"/>
  <c r="IT10" i="2"/>
  <c r="IU10" i="2"/>
  <c r="IV10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ED11" i="2"/>
  <c r="EE11" i="2"/>
  <c r="EF11" i="2"/>
  <c r="EG11" i="2"/>
  <c r="EH11" i="2"/>
  <c r="EI11" i="2"/>
  <c r="EJ11" i="2"/>
  <c r="EK11" i="2"/>
  <c r="EL11" i="2"/>
  <c r="EM11" i="2"/>
  <c r="EN11" i="2"/>
  <c r="EO11" i="2"/>
  <c r="EP11" i="2"/>
  <c r="EQ11" i="2"/>
  <c r="ER11" i="2"/>
  <c r="ES11" i="2"/>
  <c r="ET11" i="2"/>
  <c r="EU11" i="2"/>
  <c r="EV11" i="2"/>
  <c r="EW11" i="2"/>
  <c r="EX11" i="2"/>
  <c r="EY11" i="2"/>
  <c r="EZ11" i="2"/>
  <c r="FA11" i="2"/>
  <c r="FB11" i="2"/>
  <c r="FC11" i="2"/>
  <c r="FD11" i="2"/>
  <c r="FE11" i="2"/>
  <c r="FF11" i="2"/>
  <c r="FG11" i="2"/>
  <c r="FH11" i="2"/>
  <c r="FI11" i="2"/>
  <c r="FJ11" i="2"/>
  <c r="FK11" i="2"/>
  <c r="FL11" i="2"/>
  <c r="FM11" i="2"/>
  <c r="FN11" i="2"/>
  <c r="FO11" i="2"/>
  <c r="FP11" i="2"/>
  <c r="FQ11" i="2"/>
  <c r="FR11" i="2"/>
  <c r="FS11" i="2"/>
  <c r="FT11" i="2"/>
  <c r="FU11" i="2"/>
  <c r="FV11" i="2"/>
  <c r="FW11" i="2"/>
  <c r="FX11" i="2"/>
  <c r="FY11" i="2"/>
  <c r="FZ11" i="2"/>
  <c r="GA11" i="2"/>
  <c r="GB11" i="2"/>
  <c r="GC11" i="2"/>
  <c r="GD11" i="2"/>
  <c r="GE11" i="2"/>
  <c r="GF11" i="2"/>
  <c r="GG11" i="2"/>
  <c r="GH11" i="2"/>
  <c r="GI11" i="2"/>
  <c r="GJ11" i="2"/>
  <c r="GK11" i="2"/>
  <c r="GL11" i="2"/>
  <c r="GM11" i="2"/>
  <c r="GN11" i="2"/>
  <c r="GO11" i="2"/>
  <c r="GP11" i="2"/>
  <c r="GQ11" i="2"/>
  <c r="GR11" i="2"/>
  <c r="GS11" i="2"/>
  <c r="GT11" i="2"/>
  <c r="GU11" i="2"/>
  <c r="GV11" i="2"/>
  <c r="GW11" i="2"/>
  <c r="GX11" i="2"/>
  <c r="GY11" i="2"/>
  <c r="GZ11" i="2"/>
  <c r="HA11" i="2"/>
  <c r="HB11" i="2"/>
  <c r="HC11" i="2"/>
  <c r="HD11" i="2"/>
  <c r="HE11" i="2"/>
  <c r="HF11" i="2"/>
  <c r="HG11" i="2"/>
  <c r="HH11" i="2"/>
  <c r="HI11" i="2"/>
  <c r="HJ11" i="2"/>
  <c r="HK11" i="2"/>
  <c r="HL11" i="2"/>
  <c r="HM11" i="2"/>
  <c r="HN11" i="2"/>
  <c r="HO11" i="2"/>
  <c r="HP11" i="2"/>
  <c r="HQ11" i="2"/>
  <c r="HR11" i="2"/>
  <c r="HS11" i="2"/>
  <c r="HT11" i="2"/>
  <c r="HU11" i="2"/>
  <c r="HV11" i="2"/>
  <c r="HW11" i="2"/>
  <c r="HX11" i="2"/>
  <c r="HY11" i="2"/>
  <c r="HZ11" i="2"/>
  <c r="IA11" i="2"/>
  <c r="IB11" i="2"/>
  <c r="IC11" i="2"/>
  <c r="ID11" i="2"/>
  <c r="IE11" i="2"/>
  <c r="IF11" i="2"/>
  <c r="IG11" i="2"/>
  <c r="IH11" i="2"/>
  <c r="II11" i="2"/>
  <c r="IJ11" i="2"/>
  <c r="IK11" i="2"/>
  <c r="IL11" i="2"/>
  <c r="IM11" i="2"/>
  <c r="IN11" i="2"/>
  <c r="IO11" i="2"/>
  <c r="IP11" i="2"/>
  <c r="IQ11" i="2"/>
  <c r="IR11" i="2"/>
  <c r="IS11" i="2"/>
  <c r="IT11" i="2"/>
  <c r="IU11" i="2"/>
  <c r="IV11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ED12" i="2"/>
  <c r="EE12" i="2"/>
  <c r="EF12" i="2"/>
  <c r="EG12" i="2"/>
  <c r="EH12" i="2"/>
  <c r="EI12" i="2"/>
  <c r="EJ12" i="2"/>
  <c r="EK12" i="2"/>
  <c r="EL12" i="2"/>
  <c r="EM12" i="2"/>
  <c r="EN12" i="2"/>
  <c r="EO12" i="2"/>
  <c r="EP12" i="2"/>
  <c r="EQ12" i="2"/>
  <c r="ER12" i="2"/>
  <c r="ES12" i="2"/>
  <c r="ET12" i="2"/>
  <c r="EU12" i="2"/>
  <c r="EV12" i="2"/>
  <c r="EW12" i="2"/>
  <c r="EX12" i="2"/>
  <c r="EY12" i="2"/>
  <c r="EZ12" i="2"/>
  <c r="FA12" i="2"/>
  <c r="FB12" i="2"/>
  <c r="FC12" i="2"/>
  <c r="FD12" i="2"/>
  <c r="FE12" i="2"/>
  <c r="FF12" i="2"/>
  <c r="FG12" i="2"/>
  <c r="FH12" i="2"/>
  <c r="FI12" i="2"/>
  <c r="FJ12" i="2"/>
  <c r="FK12" i="2"/>
  <c r="FL12" i="2"/>
  <c r="FM12" i="2"/>
  <c r="FN12" i="2"/>
  <c r="FO12" i="2"/>
  <c r="FP12" i="2"/>
  <c r="FQ12" i="2"/>
  <c r="FR12" i="2"/>
  <c r="FS12" i="2"/>
  <c r="FT12" i="2"/>
  <c r="FU12" i="2"/>
  <c r="FV12" i="2"/>
  <c r="FW12" i="2"/>
  <c r="FX12" i="2"/>
  <c r="FY12" i="2"/>
  <c r="FZ12" i="2"/>
  <c r="GA12" i="2"/>
  <c r="GB12" i="2"/>
  <c r="GC12" i="2"/>
  <c r="GD12" i="2"/>
  <c r="GE12" i="2"/>
  <c r="GF12" i="2"/>
  <c r="GG12" i="2"/>
  <c r="GH12" i="2"/>
  <c r="GI12" i="2"/>
  <c r="GJ12" i="2"/>
  <c r="GK12" i="2"/>
  <c r="GL12" i="2"/>
  <c r="GM12" i="2"/>
  <c r="GN12" i="2"/>
  <c r="GO12" i="2"/>
  <c r="GP12" i="2"/>
  <c r="GQ12" i="2"/>
  <c r="GR12" i="2"/>
  <c r="GS12" i="2"/>
  <c r="GT12" i="2"/>
  <c r="GU12" i="2"/>
  <c r="GV12" i="2"/>
  <c r="GW12" i="2"/>
  <c r="GX12" i="2"/>
  <c r="GY12" i="2"/>
  <c r="GZ12" i="2"/>
  <c r="HA12" i="2"/>
  <c r="HB12" i="2"/>
  <c r="HC12" i="2"/>
  <c r="HD12" i="2"/>
  <c r="HE12" i="2"/>
  <c r="HF12" i="2"/>
  <c r="HG12" i="2"/>
  <c r="HH12" i="2"/>
  <c r="HI12" i="2"/>
  <c r="HJ12" i="2"/>
  <c r="HK12" i="2"/>
  <c r="HL12" i="2"/>
  <c r="HM12" i="2"/>
  <c r="HN12" i="2"/>
  <c r="HO12" i="2"/>
  <c r="HP12" i="2"/>
  <c r="HQ12" i="2"/>
  <c r="HR12" i="2"/>
  <c r="HS12" i="2"/>
  <c r="HT12" i="2"/>
  <c r="HU12" i="2"/>
  <c r="HV12" i="2"/>
  <c r="HW12" i="2"/>
  <c r="HX12" i="2"/>
  <c r="HY12" i="2"/>
  <c r="HZ12" i="2"/>
  <c r="IA12" i="2"/>
  <c r="IB12" i="2"/>
  <c r="IC12" i="2"/>
  <c r="ID12" i="2"/>
  <c r="IE12" i="2"/>
  <c r="IF12" i="2"/>
  <c r="IG12" i="2"/>
  <c r="IH12" i="2"/>
  <c r="II12" i="2"/>
  <c r="IJ12" i="2"/>
  <c r="IK12" i="2"/>
  <c r="IL12" i="2"/>
  <c r="IM12" i="2"/>
  <c r="IN12" i="2"/>
  <c r="IO12" i="2"/>
  <c r="IP12" i="2"/>
  <c r="IQ12" i="2"/>
  <c r="IR12" i="2"/>
  <c r="IS12" i="2"/>
  <c r="IT12" i="2"/>
  <c r="IU12" i="2"/>
  <c r="IV12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V13" i="2"/>
  <c r="HW13" i="2"/>
  <c r="HX13" i="2"/>
  <c r="HY13" i="2"/>
  <c r="HZ13" i="2"/>
  <c r="IA13" i="2"/>
  <c r="IB13" i="2"/>
  <c r="IC13" i="2"/>
  <c r="ID13" i="2"/>
  <c r="IE13" i="2"/>
  <c r="IF13" i="2"/>
  <c r="IG13" i="2"/>
  <c r="IH13" i="2"/>
  <c r="II13" i="2"/>
  <c r="IJ13" i="2"/>
  <c r="IK13" i="2"/>
  <c r="IL13" i="2"/>
  <c r="IM13" i="2"/>
  <c r="IN13" i="2"/>
  <c r="IO13" i="2"/>
  <c r="IP13" i="2"/>
  <c r="IQ13" i="2"/>
  <c r="IR13" i="2"/>
  <c r="IS13" i="2"/>
  <c r="IT13" i="2"/>
  <c r="IU13" i="2"/>
  <c r="IV13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S14" i="2"/>
  <c r="FT14" i="2"/>
  <c r="FU14" i="2"/>
  <c r="FV14" i="2"/>
  <c r="FW14" i="2"/>
  <c r="FX14" i="2"/>
  <c r="FY14" i="2"/>
  <c r="FZ14" i="2"/>
  <c r="GA14" i="2"/>
  <c r="GB14" i="2"/>
  <c r="GC14" i="2"/>
  <c r="GD14" i="2"/>
  <c r="GE14" i="2"/>
  <c r="GF14" i="2"/>
  <c r="GG14" i="2"/>
  <c r="GH14" i="2"/>
  <c r="GI14" i="2"/>
  <c r="GJ14" i="2"/>
  <c r="GK14" i="2"/>
  <c r="GL14" i="2"/>
  <c r="GM14" i="2"/>
  <c r="GN14" i="2"/>
  <c r="GO14" i="2"/>
  <c r="GP14" i="2"/>
  <c r="GQ14" i="2"/>
  <c r="GR14" i="2"/>
  <c r="GS14" i="2"/>
  <c r="GT14" i="2"/>
  <c r="GU14" i="2"/>
  <c r="GV14" i="2"/>
  <c r="GW14" i="2"/>
  <c r="GX14" i="2"/>
  <c r="GY14" i="2"/>
  <c r="GZ14" i="2"/>
  <c r="HA14" i="2"/>
  <c r="HB14" i="2"/>
  <c r="HC14" i="2"/>
  <c r="HD14" i="2"/>
  <c r="HE14" i="2"/>
  <c r="HF14" i="2"/>
  <c r="HG14" i="2"/>
  <c r="HH14" i="2"/>
  <c r="HI14" i="2"/>
  <c r="HJ14" i="2"/>
  <c r="HK14" i="2"/>
  <c r="HL14" i="2"/>
  <c r="HM14" i="2"/>
  <c r="HN14" i="2"/>
  <c r="HO14" i="2"/>
  <c r="HP14" i="2"/>
  <c r="HQ14" i="2"/>
  <c r="HR14" i="2"/>
  <c r="HS14" i="2"/>
  <c r="HT14" i="2"/>
  <c r="HU14" i="2"/>
  <c r="HV14" i="2"/>
  <c r="HW14" i="2"/>
  <c r="HX14" i="2"/>
  <c r="HY14" i="2"/>
  <c r="HZ14" i="2"/>
  <c r="IA14" i="2"/>
  <c r="IB14" i="2"/>
  <c r="IC14" i="2"/>
  <c r="ID14" i="2"/>
  <c r="IE14" i="2"/>
  <c r="IF14" i="2"/>
  <c r="IG14" i="2"/>
  <c r="IH14" i="2"/>
  <c r="II14" i="2"/>
  <c r="IJ14" i="2"/>
  <c r="IK14" i="2"/>
  <c r="IL14" i="2"/>
  <c r="IM14" i="2"/>
  <c r="IN14" i="2"/>
  <c r="IO14" i="2"/>
  <c r="IP14" i="2"/>
  <c r="IQ14" i="2"/>
  <c r="IR14" i="2"/>
  <c r="IS14" i="2"/>
  <c r="IT14" i="2"/>
  <c r="IU14" i="2"/>
  <c r="IV14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ED15" i="2"/>
  <c r="EE15" i="2"/>
  <c r="EF15" i="2"/>
  <c r="EG15" i="2"/>
  <c r="EH15" i="2"/>
  <c r="EI15" i="2"/>
  <c r="EJ15" i="2"/>
  <c r="EK15" i="2"/>
  <c r="EL15" i="2"/>
  <c r="EM15" i="2"/>
  <c r="EN15" i="2"/>
  <c r="EO15" i="2"/>
  <c r="EP15" i="2"/>
  <c r="EQ15" i="2"/>
  <c r="ER15" i="2"/>
  <c r="ES15" i="2"/>
  <c r="ET15" i="2"/>
  <c r="EU15" i="2"/>
  <c r="EV15" i="2"/>
  <c r="EW15" i="2"/>
  <c r="EX15" i="2"/>
  <c r="EY15" i="2"/>
  <c r="EZ15" i="2"/>
  <c r="FA15" i="2"/>
  <c r="FB15" i="2"/>
  <c r="FC15" i="2"/>
  <c r="FD15" i="2"/>
  <c r="FE15" i="2"/>
  <c r="FF15" i="2"/>
  <c r="FG15" i="2"/>
  <c r="FH15" i="2"/>
  <c r="FI15" i="2"/>
  <c r="FJ15" i="2"/>
  <c r="FK15" i="2"/>
  <c r="FL15" i="2"/>
  <c r="FM15" i="2"/>
  <c r="FN15" i="2"/>
  <c r="FO15" i="2"/>
  <c r="FP15" i="2"/>
  <c r="FQ15" i="2"/>
  <c r="FR15" i="2"/>
  <c r="FS15" i="2"/>
  <c r="FT15" i="2"/>
  <c r="FU15" i="2"/>
  <c r="FV15" i="2"/>
  <c r="FW15" i="2"/>
  <c r="FX15" i="2"/>
  <c r="FY15" i="2"/>
  <c r="FZ15" i="2"/>
  <c r="GA15" i="2"/>
  <c r="GB15" i="2"/>
  <c r="GC15" i="2"/>
  <c r="GD15" i="2"/>
  <c r="GE15" i="2"/>
  <c r="GF15" i="2"/>
  <c r="GG15" i="2"/>
  <c r="GH15" i="2"/>
  <c r="GI15" i="2"/>
  <c r="GJ15" i="2"/>
  <c r="GK15" i="2"/>
  <c r="GL15" i="2"/>
  <c r="GM15" i="2"/>
  <c r="GN15" i="2"/>
  <c r="GO15" i="2"/>
  <c r="GP15" i="2"/>
  <c r="GQ15" i="2"/>
  <c r="GR15" i="2"/>
  <c r="GS15" i="2"/>
  <c r="GT15" i="2"/>
  <c r="GU15" i="2"/>
  <c r="GV15" i="2"/>
  <c r="GW15" i="2"/>
  <c r="GX15" i="2"/>
  <c r="GY15" i="2"/>
  <c r="GZ15" i="2"/>
  <c r="HA15" i="2"/>
  <c r="HB15" i="2"/>
  <c r="HC15" i="2"/>
  <c r="HD15" i="2"/>
  <c r="HE15" i="2"/>
  <c r="HF15" i="2"/>
  <c r="HG15" i="2"/>
  <c r="HH15" i="2"/>
  <c r="HI15" i="2"/>
  <c r="HJ15" i="2"/>
  <c r="HK15" i="2"/>
  <c r="HL15" i="2"/>
  <c r="HM15" i="2"/>
  <c r="HN15" i="2"/>
  <c r="HO15" i="2"/>
  <c r="HP15" i="2"/>
  <c r="HQ15" i="2"/>
  <c r="HR15" i="2"/>
  <c r="HS15" i="2"/>
  <c r="HT15" i="2"/>
  <c r="HU15" i="2"/>
  <c r="HV15" i="2"/>
  <c r="HW15" i="2"/>
  <c r="HX15" i="2"/>
  <c r="HY15" i="2"/>
  <c r="HZ15" i="2"/>
  <c r="IA15" i="2"/>
  <c r="IB15" i="2"/>
  <c r="IC15" i="2"/>
  <c r="ID15" i="2"/>
  <c r="IE15" i="2"/>
  <c r="IF15" i="2"/>
  <c r="IG15" i="2"/>
  <c r="IH15" i="2"/>
  <c r="II15" i="2"/>
  <c r="IJ15" i="2"/>
  <c r="IK15" i="2"/>
  <c r="IL15" i="2"/>
  <c r="IM15" i="2"/>
  <c r="IN15" i="2"/>
  <c r="IO15" i="2"/>
  <c r="IP15" i="2"/>
  <c r="IQ15" i="2"/>
  <c r="IR15" i="2"/>
  <c r="IS15" i="2"/>
  <c r="IT15" i="2"/>
  <c r="IU15" i="2"/>
  <c r="IV15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EF16" i="2"/>
  <c r="EG16" i="2"/>
  <c r="EH16" i="2"/>
  <c r="EI16" i="2"/>
  <c r="EJ16" i="2"/>
  <c r="EK16" i="2"/>
  <c r="EL16" i="2"/>
  <c r="EM16" i="2"/>
  <c r="EN16" i="2"/>
  <c r="EO16" i="2"/>
  <c r="EP16" i="2"/>
  <c r="EQ16" i="2"/>
  <c r="ER16" i="2"/>
  <c r="ES16" i="2"/>
  <c r="ET16" i="2"/>
  <c r="EU16" i="2"/>
  <c r="EV16" i="2"/>
  <c r="EW16" i="2"/>
  <c r="EX16" i="2"/>
  <c r="EY16" i="2"/>
  <c r="EZ16" i="2"/>
  <c r="FA16" i="2"/>
  <c r="FB16" i="2"/>
  <c r="FC16" i="2"/>
  <c r="FD16" i="2"/>
  <c r="FE16" i="2"/>
  <c r="FF16" i="2"/>
  <c r="FG16" i="2"/>
  <c r="FH16" i="2"/>
  <c r="FI16" i="2"/>
  <c r="FJ16" i="2"/>
  <c r="FK16" i="2"/>
  <c r="FL16" i="2"/>
  <c r="FM16" i="2"/>
  <c r="FN16" i="2"/>
  <c r="FO16" i="2"/>
  <c r="FP16" i="2"/>
  <c r="FQ16" i="2"/>
  <c r="FR16" i="2"/>
  <c r="FS16" i="2"/>
  <c r="FT16" i="2"/>
  <c r="FU16" i="2"/>
  <c r="FV16" i="2"/>
  <c r="FW16" i="2"/>
  <c r="FX16" i="2"/>
  <c r="FY16" i="2"/>
  <c r="FZ16" i="2"/>
  <c r="GA16" i="2"/>
  <c r="GB16" i="2"/>
  <c r="GC16" i="2"/>
  <c r="GD16" i="2"/>
  <c r="GE16" i="2"/>
  <c r="GF16" i="2"/>
  <c r="GG16" i="2"/>
  <c r="GH16" i="2"/>
  <c r="GI16" i="2"/>
  <c r="GJ16" i="2"/>
  <c r="GK16" i="2"/>
  <c r="GL16" i="2"/>
  <c r="GM16" i="2"/>
  <c r="GN16" i="2"/>
  <c r="GO16" i="2"/>
  <c r="GP16" i="2"/>
  <c r="GQ16" i="2"/>
  <c r="GR16" i="2"/>
  <c r="GS16" i="2"/>
  <c r="GT16" i="2"/>
  <c r="GU16" i="2"/>
  <c r="GV16" i="2"/>
  <c r="GW16" i="2"/>
  <c r="GX16" i="2"/>
  <c r="GY16" i="2"/>
  <c r="GZ16" i="2"/>
  <c r="HA16" i="2"/>
  <c r="HB16" i="2"/>
  <c r="HC16" i="2"/>
  <c r="HD16" i="2"/>
  <c r="HE16" i="2"/>
  <c r="HF16" i="2"/>
  <c r="HG16" i="2"/>
  <c r="HH16" i="2"/>
  <c r="HI16" i="2"/>
  <c r="HJ16" i="2"/>
  <c r="HK16" i="2"/>
  <c r="HL16" i="2"/>
  <c r="HM16" i="2"/>
  <c r="HN16" i="2"/>
  <c r="HO16" i="2"/>
  <c r="HP16" i="2"/>
  <c r="HQ16" i="2"/>
  <c r="HR16" i="2"/>
  <c r="HS16" i="2"/>
  <c r="HT16" i="2"/>
  <c r="HU16" i="2"/>
  <c r="HV16" i="2"/>
  <c r="HW16" i="2"/>
  <c r="HX16" i="2"/>
  <c r="HY16" i="2"/>
  <c r="HZ16" i="2"/>
  <c r="IA16" i="2"/>
  <c r="IB16" i="2"/>
  <c r="IC16" i="2"/>
  <c r="ID16" i="2"/>
  <c r="IE16" i="2"/>
  <c r="IF16" i="2"/>
  <c r="IG16" i="2"/>
  <c r="IH16" i="2"/>
  <c r="II16" i="2"/>
  <c r="IJ16" i="2"/>
  <c r="IK16" i="2"/>
  <c r="IL16" i="2"/>
  <c r="IM16" i="2"/>
  <c r="IN16" i="2"/>
  <c r="IO16" i="2"/>
  <c r="IP16" i="2"/>
  <c r="IQ16" i="2"/>
  <c r="IR16" i="2"/>
  <c r="IS16" i="2"/>
  <c r="IT16" i="2"/>
  <c r="IU16" i="2"/>
  <c r="IV16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V17" i="2"/>
  <c r="HW17" i="2"/>
  <c r="HX17" i="2"/>
  <c r="HY17" i="2"/>
  <c r="HZ17" i="2"/>
  <c r="IA17" i="2"/>
  <c r="IB17" i="2"/>
  <c r="IC17" i="2"/>
  <c r="ID17" i="2"/>
  <c r="IE17" i="2"/>
  <c r="IF17" i="2"/>
  <c r="IG17" i="2"/>
  <c r="IH17" i="2"/>
  <c r="II17" i="2"/>
  <c r="IJ17" i="2"/>
  <c r="IK17" i="2"/>
  <c r="IL17" i="2"/>
  <c r="IM17" i="2"/>
  <c r="IN17" i="2"/>
  <c r="IO17" i="2"/>
  <c r="IP17" i="2"/>
  <c r="IQ17" i="2"/>
  <c r="IR17" i="2"/>
  <c r="IS17" i="2"/>
  <c r="IT17" i="2"/>
  <c r="IU17" i="2"/>
  <c r="IV17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S18" i="2"/>
  <c r="FT18" i="2"/>
  <c r="FU18" i="2"/>
  <c r="FV18" i="2"/>
  <c r="FW18" i="2"/>
  <c r="FX18" i="2"/>
  <c r="FY18" i="2"/>
  <c r="FZ18" i="2"/>
  <c r="GA18" i="2"/>
  <c r="GB18" i="2"/>
  <c r="GC18" i="2"/>
  <c r="GD18" i="2"/>
  <c r="GE18" i="2"/>
  <c r="GF18" i="2"/>
  <c r="GG18" i="2"/>
  <c r="GH18" i="2"/>
  <c r="GI18" i="2"/>
  <c r="GJ18" i="2"/>
  <c r="GK18" i="2"/>
  <c r="GL18" i="2"/>
  <c r="GM18" i="2"/>
  <c r="GN18" i="2"/>
  <c r="GO18" i="2"/>
  <c r="GP18" i="2"/>
  <c r="GQ18" i="2"/>
  <c r="GR18" i="2"/>
  <c r="GS18" i="2"/>
  <c r="GT18" i="2"/>
  <c r="GU18" i="2"/>
  <c r="GV18" i="2"/>
  <c r="GW18" i="2"/>
  <c r="GX18" i="2"/>
  <c r="GY18" i="2"/>
  <c r="GZ18" i="2"/>
  <c r="HA18" i="2"/>
  <c r="HB18" i="2"/>
  <c r="HC18" i="2"/>
  <c r="HD18" i="2"/>
  <c r="HE18" i="2"/>
  <c r="HF18" i="2"/>
  <c r="HG18" i="2"/>
  <c r="HH18" i="2"/>
  <c r="HI18" i="2"/>
  <c r="HJ18" i="2"/>
  <c r="HK18" i="2"/>
  <c r="HL18" i="2"/>
  <c r="HM18" i="2"/>
  <c r="HN18" i="2"/>
  <c r="HO18" i="2"/>
  <c r="HP18" i="2"/>
  <c r="HQ18" i="2"/>
  <c r="HR18" i="2"/>
  <c r="HS18" i="2"/>
  <c r="HT18" i="2"/>
  <c r="HU18" i="2"/>
  <c r="HV18" i="2"/>
  <c r="HW18" i="2"/>
  <c r="HX18" i="2"/>
  <c r="HY18" i="2"/>
  <c r="HZ18" i="2"/>
  <c r="IA18" i="2"/>
  <c r="IB18" i="2"/>
  <c r="IC18" i="2"/>
  <c r="ID18" i="2"/>
  <c r="IE18" i="2"/>
  <c r="IF18" i="2"/>
  <c r="IG18" i="2"/>
  <c r="IH18" i="2"/>
  <c r="II18" i="2"/>
  <c r="IJ18" i="2"/>
  <c r="IK18" i="2"/>
  <c r="IL18" i="2"/>
  <c r="IM18" i="2"/>
  <c r="IN18" i="2"/>
  <c r="IO18" i="2"/>
  <c r="IP18" i="2"/>
  <c r="IQ18" i="2"/>
  <c r="IR18" i="2"/>
  <c r="IS18" i="2"/>
  <c r="IT18" i="2"/>
  <c r="IU18" i="2"/>
  <c r="IV18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V19" i="2"/>
  <c r="HW19" i="2"/>
  <c r="HX19" i="2"/>
  <c r="HY19" i="2"/>
  <c r="HZ19" i="2"/>
  <c r="IA19" i="2"/>
  <c r="IB19" i="2"/>
  <c r="IC19" i="2"/>
  <c r="ID19" i="2"/>
  <c r="IE19" i="2"/>
  <c r="IF19" i="2"/>
  <c r="IG19" i="2"/>
  <c r="IH19" i="2"/>
  <c r="II19" i="2"/>
  <c r="IJ19" i="2"/>
  <c r="IK19" i="2"/>
  <c r="IL19" i="2"/>
  <c r="IM19" i="2"/>
  <c r="IN19" i="2"/>
  <c r="IO19" i="2"/>
  <c r="IP19" i="2"/>
  <c r="IQ19" i="2"/>
  <c r="IR19" i="2"/>
  <c r="IS19" i="2"/>
  <c r="IT19" i="2"/>
  <c r="IU19" i="2"/>
  <c r="IV19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V20" i="2"/>
  <c r="HW20" i="2"/>
  <c r="HX20" i="2"/>
  <c r="HY20" i="2"/>
  <c r="HZ20" i="2"/>
  <c r="IA20" i="2"/>
  <c r="IB20" i="2"/>
  <c r="IC20" i="2"/>
  <c r="ID20" i="2"/>
  <c r="IE20" i="2"/>
  <c r="IF20" i="2"/>
  <c r="IG20" i="2"/>
  <c r="IH20" i="2"/>
  <c r="II20" i="2"/>
  <c r="IJ20" i="2"/>
  <c r="IK20" i="2"/>
  <c r="IL20" i="2"/>
  <c r="IM20" i="2"/>
  <c r="IN20" i="2"/>
  <c r="IO20" i="2"/>
  <c r="IP20" i="2"/>
  <c r="IQ20" i="2"/>
  <c r="IR20" i="2"/>
  <c r="IS20" i="2"/>
  <c r="IT20" i="2"/>
  <c r="IU20" i="2"/>
  <c r="IV20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V21" i="2"/>
  <c r="HW21" i="2"/>
  <c r="HX21" i="2"/>
  <c r="HY21" i="2"/>
  <c r="HZ21" i="2"/>
  <c r="IA21" i="2"/>
  <c r="IB21" i="2"/>
  <c r="IC21" i="2"/>
  <c r="ID21" i="2"/>
  <c r="IE21" i="2"/>
  <c r="IF21" i="2"/>
  <c r="IG21" i="2"/>
  <c r="IH21" i="2"/>
  <c r="II21" i="2"/>
  <c r="IJ21" i="2"/>
  <c r="IK21" i="2"/>
  <c r="IL21" i="2"/>
  <c r="IM21" i="2"/>
  <c r="IN21" i="2"/>
  <c r="IO21" i="2"/>
  <c r="IP21" i="2"/>
  <c r="IQ21" i="2"/>
  <c r="IR21" i="2"/>
  <c r="IS21" i="2"/>
  <c r="IT21" i="2"/>
  <c r="IU21" i="2"/>
  <c r="IV21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EF22" i="2"/>
  <c r="EG22" i="2"/>
  <c r="EH22" i="2"/>
  <c r="EI22" i="2"/>
  <c r="EJ22" i="2"/>
  <c r="EK22" i="2"/>
  <c r="EL22" i="2"/>
  <c r="EM22" i="2"/>
  <c r="EN22" i="2"/>
  <c r="EO22" i="2"/>
  <c r="EP22" i="2"/>
  <c r="EQ22" i="2"/>
  <c r="ER22" i="2"/>
  <c r="ES22" i="2"/>
  <c r="ET22" i="2"/>
  <c r="EU22" i="2"/>
  <c r="EV22" i="2"/>
  <c r="EW22" i="2"/>
  <c r="EX22" i="2"/>
  <c r="EY22" i="2"/>
  <c r="EZ22" i="2"/>
  <c r="FA22" i="2"/>
  <c r="FB22" i="2"/>
  <c r="FC22" i="2"/>
  <c r="FD22" i="2"/>
  <c r="FE22" i="2"/>
  <c r="FF22" i="2"/>
  <c r="FG22" i="2"/>
  <c r="FH22" i="2"/>
  <c r="FI22" i="2"/>
  <c r="FJ22" i="2"/>
  <c r="FK22" i="2"/>
  <c r="FL22" i="2"/>
  <c r="FM22" i="2"/>
  <c r="FN22" i="2"/>
  <c r="FO22" i="2"/>
  <c r="FP22" i="2"/>
  <c r="FQ22" i="2"/>
  <c r="FR22" i="2"/>
  <c r="FS22" i="2"/>
  <c r="FT22" i="2"/>
  <c r="FU22" i="2"/>
  <c r="FV22" i="2"/>
  <c r="FW22" i="2"/>
  <c r="FX22" i="2"/>
  <c r="FY22" i="2"/>
  <c r="FZ22" i="2"/>
  <c r="GA22" i="2"/>
  <c r="GB22" i="2"/>
  <c r="GC22" i="2"/>
  <c r="GD22" i="2"/>
  <c r="GE22" i="2"/>
  <c r="GF22" i="2"/>
  <c r="GG22" i="2"/>
  <c r="GH22" i="2"/>
  <c r="GI22" i="2"/>
  <c r="GJ22" i="2"/>
  <c r="GK22" i="2"/>
  <c r="GL22" i="2"/>
  <c r="GM22" i="2"/>
  <c r="GN22" i="2"/>
  <c r="GO22" i="2"/>
  <c r="GP22" i="2"/>
  <c r="GQ22" i="2"/>
  <c r="GR22" i="2"/>
  <c r="GS22" i="2"/>
  <c r="GT22" i="2"/>
  <c r="GU22" i="2"/>
  <c r="GV22" i="2"/>
  <c r="GW22" i="2"/>
  <c r="GX22" i="2"/>
  <c r="GY22" i="2"/>
  <c r="GZ22" i="2"/>
  <c r="HA22" i="2"/>
  <c r="HB22" i="2"/>
  <c r="HC22" i="2"/>
  <c r="HD22" i="2"/>
  <c r="HE22" i="2"/>
  <c r="HF22" i="2"/>
  <c r="HG22" i="2"/>
  <c r="HH22" i="2"/>
  <c r="HI22" i="2"/>
  <c r="HJ22" i="2"/>
  <c r="HK22" i="2"/>
  <c r="HL22" i="2"/>
  <c r="HM22" i="2"/>
  <c r="HN22" i="2"/>
  <c r="HO22" i="2"/>
  <c r="HP22" i="2"/>
  <c r="HQ22" i="2"/>
  <c r="HR22" i="2"/>
  <c r="HS22" i="2"/>
  <c r="HT22" i="2"/>
  <c r="HU22" i="2"/>
  <c r="HV22" i="2"/>
  <c r="HW22" i="2"/>
  <c r="HX22" i="2"/>
  <c r="HY22" i="2"/>
  <c r="HZ22" i="2"/>
  <c r="IA22" i="2"/>
  <c r="IB22" i="2"/>
  <c r="IC22" i="2"/>
  <c r="ID22" i="2"/>
  <c r="IE22" i="2"/>
  <c r="IF22" i="2"/>
  <c r="IG22" i="2"/>
  <c r="IH22" i="2"/>
  <c r="II22" i="2"/>
  <c r="IJ22" i="2"/>
  <c r="IK22" i="2"/>
  <c r="IL22" i="2"/>
  <c r="IM22" i="2"/>
  <c r="IN22" i="2"/>
  <c r="IO22" i="2"/>
  <c r="IP22" i="2"/>
  <c r="IQ22" i="2"/>
  <c r="IR22" i="2"/>
  <c r="IS22" i="2"/>
  <c r="IT22" i="2"/>
  <c r="IU22" i="2"/>
  <c r="IV22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V23" i="2"/>
  <c r="HW23" i="2"/>
  <c r="HX23" i="2"/>
  <c r="HY23" i="2"/>
  <c r="HZ23" i="2"/>
  <c r="IA23" i="2"/>
  <c r="IB23" i="2"/>
  <c r="IC23" i="2"/>
  <c r="ID23" i="2"/>
  <c r="IE23" i="2"/>
  <c r="IF23" i="2"/>
  <c r="IG23" i="2"/>
  <c r="IH23" i="2"/>
  <c r="II23" i="2"/>
  <c r="IJ23" i="2"/>
  <c r="IK23" i="2"/>
  <c r="IL23" i="2"/>
  <c r="IM23" i="2"/>
  <c r="IN23" i="2"/>
  <c r="IO23" i="2"/>
  <c r="IP23" i="2"/>
  <c r="IQ23" i="2"/>
  <c r="IR23" i="2"/>
  <c r="IS23" i="2"/>
  <c r="IT23" i="2"/>
  <c r="IU23" i="2"/>
  <c r="IV23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V24" i="2"/>
  <c r="HW24" i="2"/>
  <c r="HX24" i="2"/>
  <c r="HY24" i="2"/>
  <c r="HZ24" i="2"/>
  <c r="IA24" i="2"/>
  <c r="IB24" i="2"/>
  <c r="IC24" i="2"/>
  <c r="ID24" i="2"/>
  <c r="IE24" i="2"/>
  <c r="IF24" i="2"/>
  <c r="IG24" i="2"/>
  <c r="IH24" i="2"/>
  <c r="II24" i="2"/>
  <c r="IJ24" i="2"/>
  <c r="IK24" i="2"/>
  <c r="IL24" i="2"/>
  <c r="IM24" i="2"/>
  <c r="IN24" i="2"/>
  <c r="IO24" i="2"/>
  <c r="IP24" i="2"/>
  <c r="IQ24" i="2"/>
  <c r="IR24" i="2"/>
  <c r="IS24" i="2"/>
  <c r="IT24" i="2"/>
  <c r="IU24" i="2"/>
  <c r="IV24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V25" i="2"/>
  <c r="HW25" i="2"/>
  <c r="HX25" i="2"/>
  <c r="HY25" i="2"/>
  <c r="HZ25" i="2"/>
  <c r="IA25" i="2"/>
  <c r="IB25" i="2"/>
  <c r="IC25" i="2"/>
  <c r="ID25" i="2"/>
  <c r="IE25" i="2"/>
  <c r="IF25" i="2"/>
  <c r="IG25" i="2"/>
  <c r="IH25" i="2"/>
  <c r="II25" i="2"/>
  <c r="IJ25" i="2"/>
  <c r="IK25" i="2"/>
  <c r="IL25" i="2"/>
  <c r="IM25" i="2"/>
  <c r="IN25" i="2"/>
  <c r="IO25" i="2"/>
  <c r="IP25" i="2"/>
  <c r="IQ25" i="2"/>
  <c r="IR25" i="2"/>
  <c r="IS25" i="2"/>
  <c r="IT25" i="2"/>
  <c r="IU25" i="2"/>
  <c r="IV25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V26" i="2"/>
  <c r="HW26" i="2"/>
  <c r="HX26" i="2"/>
  <c r="HY26" i="2"/>
  <c r="HZ26" i="2"/>
  <c r="IA26" i="2"/>
  <c r="IB26" i="2"/>
  <c r="IC26" i="2"/>
  <c r="ID26" i="2"/>
  <c r="IE26" i="2"/>
  <c r="IF26" i="2"/>
  <c r="IG26" i="2"/>
  <c r="IH26" i="2"/>
  <c r="II26" i="2"/>
  <c r="IJ26" i="2"/>
  <c r="IK26" i="2"/>
  <c r="IL26" i="2"/>
  <c r="IM26" i="2"/>
  <c r="IN26" i="2"/>
  <c r="IO26" i="2"/>
  <c r="IP26" i="2"/>
  <c r="IQ26" i="2"/>
  <c r="IR26" i="2"/>
  <c r="IS26" i="2"/>
  <c r="IT26" i="2"/>
  <c r="IU26" i="2"/>
  <c r="IV26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V27" i="2"/>
  <c r="HW27" i="2"/>
  <c r="HX27" i="2"/>
  <c r="HY27" i="2"/>
  <c r="HZ27" i="2"/>
  <c r="IA27" i="2"/>
  <c r="IB27" i="2"/>
  <c r="IC27" i="2"/>
  <c r="ID27" i="2"/>
  <c r="IE27" i="2"/>
  <c r="IF27" i="2"/>
  <c r="IG27" i="2"/>
  <c r="IH27" i="2"/>
  <c r="II27" i="2"/>
  <c r="IJ27" i="2"/>
  <c r="IK27" i="2"/>
  <c r="IL27" i="2"/>
  <c r="IM27" i="2"/>
  <c r="IN27" i="2"/>
  <c r="IO27" i="2"/>
  <c r="IP27" i="2"/>
  <c r="IQ27" i="2"/>
  <c r="IR27" i="2"/>
  <c r="IS27" i="2"/>
  <c r="IT27" i="2"/>
  <c r="IU27" i="2"/>
  <c r="IV27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AN1" i="2"/>
  <c r="AO1" i="2"/>
  <c r="AP1" i="2"/>
  <c r="AQ1" i="2"/>
  <c r="AR1" i="2"/>
  <c r="AS1" i="2"/>
  <c r="AT1" i="2"/>
  <c r="AU1" i="2"/>
  <c r="AV1" i="2"/>
  <c r="AW1" i="2"/>
  <c r="AX1" i="2"/>
  <c r="AY1" i="2"/>
  <c r="AZ1" i="2"/>
  <c r="BA1" i="2"/>
  <c r="BB1" i="2"/>
  <c r="BC1" i="2"/>
  <c r="BD1" i="2"/>
  <c r="BE1" i="2"/>
  <c r="BF1" i="2"/>
  <c r="BG1" i="2"/>
  <c r="BH1" i="2"/>
  <c r="BI1" i="2"/>
  <c r="BJ1" i="2"/>
  <c r="BK1" i="2"/>
  <c r="BL1" i="2"/>
  <c r="BM1" i="2"/>
  <c r="BN1" i="2"/>
  <c r="BO1" i="2"/>
  <c r="BP1" i="2"/>
  <c r="BQ1" i="2"/>
  <c r="BR1" i="2"/>
  <c r="BS1" i="2"/>
  <c r="BT1" i="2"/>
  <c r="BU1" i="2"/>
  <c r="BV1" i="2"/>
  <c r="BW1" i="2"/>
  <c r="BX1" i="2"/>
  <c r="BY1" i="2"/>
  <c r="BZ1" i="2"/>
  <c r="CA1" i="2"/>
  <c r="CB1" i="2"/>
  <c r="CC1" i="2"/>
  <c r="CD1" i="2"/>
  <c r="CE1" i="2"/>
  <c r="CF1" i="2"/>
  <c r="CG1" i="2"/>
  <c r="CH1" i="2"/>
  <c r="CI1" i="2"/>
  <c r="CJ1" i="2"/>
  <c r="CK1" i="2"/>
  <c r="CL1" i="2"/>
  <c r="CM1" i="2"/>
  <c r="CN1" i="2"/>
  <c r="CO1" i="2"/>
  <c r="CP1" i="2"/>
  <c r="CQ1" i="2"/>
  <c r="CR1" i="2"/>
  <c r="CS1" i="2"/>
  <c r="CT1" i="2"/>
  <c r="CU1" i="2"/>
  <c r="CV1" i="2"/>
  <c r="CW1" i="2"/>
  <c r="CX1" i="2"/>
  <c r="CY1" i="2"/>
  <c r="CZ1" i="2"/>
  <c r="DA1" i="2"/>
  <c r="DB1" i="2"/>
  <c r="DC1" i="2"/>
  <c r="DD1" i="2"/>
  <c r="DE1" i="2"/>
  <c r="DF1" i="2"/>
  <c r="DG1" i="2"/>
  <c r="DH1" i="2"/>
  <c r="DI1" i="2"/>
  <c r="DJ1" i="2"/>
  <c r="DK1" i="2"/>
  <c r="DL1" i="2"/>
  <c r="DM1" i="2"/>
  <c r="DN1" i="2"/>
  <c r="DO1" i="2"/>
  <c r="DP1" i="2"/>
  <c r="DQ1" i="2"/>
  <c r="DR1" i="2"/>
  <c r="DS1" i="2"/>
  <c r="DT1" i="2"/>
  <c r="DU1" i="2"/>
  <c r="DV1" i="2"/>
  <c r="DW1" i="2"/>
  <c r="DX1" i="2"/>
  <c r="DY1" i="2"/>
  <c r="DZ1" i="2"/>
  <c r="EA1" i="2"/>
  <c r="EB1" i="2"/>
  <c r="EC1" i="2"/>
  <c r="ED1" i="2"/>
  <c r="EE1" i="2"/>
  <c r="EF1" i="2"/>
  <c r="EG1" i="2"/>
  <c r="EH1" i="2"/>
  <c r="EI1" i="2"/>
  <c r="EJ1" i="2"/>
  <c r="EK1" i="2"/>
  <c r="EL1" i="2"/>
  <c r="EM1" i="2"/>
  <c r="EN1" i="2"/>
  <c r="EO1" i="2"/>
  <c r="EP1" i="2"/>
  <c r="EQ1" i="2"/>
  <c r="ER1" i="2"/>
  <c r="ES1" i="2"/>
  <c r="ET1" i="2"/>
  <c r="EU1" i="2"/>
  <c r="EV1" i="2"/>
  <c r="EW1" i="2"/>
  <c r="EX1" i="2"/>
  <c r="EY1" i="2"/>
  <c r="EZ1" i="2"/>
  <c r="FA1" i="2"/>
  <c r="FB1" i="2"/>
  <c r="FC1" i="2"/>
  <c r="FD1" i="2"/>
  <c r="FE1" i="2"/>
  <c r="FF1" i="2"/>
  <c r="FG1" i="2"/>
  <c r="FH1" i="2"/>
  <c r="FI1" i="2"/>
  <c r="FJ1" i="2"/>
  <c r="FK1" i="2"/>
  <c r="FL1" i="2"/>
  <c r="FM1" i="2"/>
  <c r="FN1" i="2"/>
  <c r="FO1" i="2"/>
  <c r="FP1" i="2"/>
  <c r="FQ1" i="2"/>
  <c r="FR1" i="2"/>
  <c r="FS1" i="2"/>
  <c r="FT1" i="2"/>
  <c r="FU1" i="2"/>
  <c r="FV1" i="2"/>
  <c r="FW1" i="2"/>
  <c r="FX1" i="2"/>
  <c r="FY1" i="2"/>
  <c r="FZ1" i="2"/>
  <c r="GA1" i="2"/>
  <c r="GB1" i="2"/>
  <c r="GC1" i="2"/>
  <c r="GD1" i="2"/>
  <c r="GE1" i="2"/>
  <c r="GF1" i="2"/>
  <c r="GG1" i="2"/>
  <c r="GH1" i="2"/>
  <c r="GI1" i="2"/>
  <c r="GJ1" i="2"/>
  <c r="GK1" i="2"/>
  <c r="GL1" i="2"/>
  <c r="GM1" i="2"/>
  <c r="GN1" i="2"/>
  <c r="GO1" i="2"/>
  <c r="GP1" i="2"/>
  <c r="GQ1" i="2"/>
  <c r="GR1" i="2"/>
  <c r="GS1" i="2"/>
  <c r="GT1" i="2"/>
  <c r="GU1" i="2"/>
  <c r="GV1" i="2"/>
  <c r="GW1" i="2"/>
  <c r="GX1" i="2"/>
  <c r="GY1" i="2"/>
  <c r="GZ1" i="2"/>
  <c r="HA1" i="2"/>
  <c r="HB1" i="2"/>
  <c r="HC1" i="2"/>
  <c r="HD1" i="2"/>
  <c r="HE1" i="2"/>
  <c r="HF1" i="2"/>
  <c r="HG1" i="2"/>
  <c r="HH1" i="2"/>
  <c r="HI1" i="2"/>
  <c r="HJ1" i="2"/>
  <c r="HK1" i="2"/>
  <c r="HL1" i="2"/>
  <c r="HM1" i="2"/>
  <c r="HN1" i="2"/>
  <c r="HO1" i="2"/>
  <c r="HP1" i="2"/>
  <c r="HQ1" i="2"/>
  <c r="HR1" i="2"/>
  <c r="HS1" i="2"/>
  <c r="HT1" i="2"/>
  <c r="HU1" i="2"/>
  <c r="HV1" i="2"/>
  <c r="HW1" i="2"/>
  <c r="HX1" i="2"/>
  <c r="HY1" i="2"/>
  <c r="HZ1" i="2"/>
  <c r="IA1" i="2"/>
  <c r="IB1" i="2"/>
  <c r="IC1" i="2"/>
  <c r="ID1" i="2"/>
  <c r="IE1" i="2"/>
  <c r="IF1" i="2"/>
  <c r="IG1" i="2"/>
  <c r="IH1" i="2"/>
  <c r="II1" i="2"/>
  <c r="IJ1" i="2"/>
  <c r="IK1" i="2"/>
  <c r="IL1" i="2"/>
  <c r="IM1" i="2"/>
  <c r="IN1" i="2"/>
  <c r="IO1" i="2"/>
  <c r="IP1" i="2"/>
  <c r="IQ1" i="2"/>
  <c r="IR1" i="2"/>
  <c r="IS1" i="2"/>
  <c r="IT1" i="2"/>
  <c r="IU1" i="2"/>
  <c r="IV1" i="2"/>
  <c r="E1245" i="6" l="1"/>
  <c r="E1246" i="6" s="1"/>
  <c r="E736" i="6"/>
  <c r="E737" i="6" s="1"/>
  <c r="E46" i="6"/>
  <c r="E1105" i="6"/>
  <c r="E1106" i="6" s="1"/>
  <c r="E1107" i="6" s="1"/>
  <c r="G72" i="5" s="1"/>
  <c r="J72" i="5" s="1"/>
  <c r="E1081" i="6"/>
  <c r="E1082" i="6" s="1"/>
  <c r="E976" i="6"/>
  <c r="E977" i="6" s="1"/>
  <c r="E978" i="6" s="1"/>
  <c r="G66" i="5" s="1"/>
  <c r="E79" i="6"/>
  <c r="E80" i="6" s="1"/>
  <c r="E19" i="6"/>
  <c r="E20" i="6" s="1"/>
  <c r="E235" i="6"/>
  <c r="E236" i="6" s="1"/>
  <c r="E237" i="6" s="1"/>
  <c r="H28" i="5" s="1"/>
  <c r="J29" i="5" s="1"/>
  <c r="E121" i="6"/>
  <c r="E122" i="6" s="1"/>
  <c r="E123" i="6" s="1"/>
  <c r="H24" i="5" s="1"/>
  <c r="J24" i="5" s="1"/>
  <c r="E825" i="6"/>
  <c r="E826" i="6" s="1"/>
  <c r="E827" i="6" s="1"/>
  <c r="G59" i="5" s="1"/>
  <c r="E719" i="6"/>
  <c r="E720" i="6" s="1"/>
  <c r="E721" i="6" s="1"/>
  <c r="G53" i="5" s="1"/>
  <c r="E678" i="6"/>
  <c r="E679" i="6" s="1"/>
  <c r="E642" i="6"/>
  <c r="E643" i="6" s="1"/>
  <c r="E644" i="6" s="1"/>
  <c r="G47" i="5" s="1"/>
  <c r="E426" i="6"/>
  <c r="E427" i="6" s="1"/>
  <c r="E397" i="6"/>
  <c r="E398" i="6" s="1"/>
  <c r="E245" i="6"/>
  <c r="E246" i="6" s="1"/>
  <c r="E247" i="6" s="1"/>
  <c r="H30" i="5" s="1"/>
  <c r="E302" i="6"/>
  <c r="E64" i="6"/>
  <c r="E14" i="6"/>
  <c r="H8" i="5" s="1"/>
  <c r="E663" i="6"/>
  <c r="E664" i="6" s="1"/>
  <c r="E482" i="6"/>
  <c r="E483" i="6" s="1"/>
  <c r="E1123" i="6"/>
  <c r="E1124" i="6" s="1"/>
  <c r="E1125" i="6" s="1"/>
  <c r="G73" i="5" s="1"/>
  <c r="J73" i="5" s="1"/>
  <c r="E1232" i="6"/>
  <c r="E1233" i="6" s="1"/>
  <c r="E1194" i="6"/>
  <c r="E1195" i="6" s="1"/>
  <c r="E1196" i="6" s="1"/>
  <c r="G77" i="5" s="1"/>
  <c r="E1148" i="6"/>
  <c r="E338" i="6"/>
  <c r="E339" i="6" s="1"/>
  <c r="E792" i="6"/>
  <c r="E617" i="6"/>
  <c r="E576" i="6"/>
  <c r="E577" i="6" s="1"/>
  <c r="E578" i="6" s="1"/>
  <c r="G45" i="5" s="1"/>
  <c r="E264" i="6"/>
  <c r="E109" i="6"/>
  <c r="E89" i="6"/>
  <c r="E1149" i="6"/>
  <c r="E1150" i="6" s="1"/>
  <c r="G76" i="5" s="1"/>
  <c r="E1065" i="6"/>
  <c r="E1044" i="6"/>
  <c r="E1019" i="6"/>
  <c r="E1002" i="6"/>
  <c r="E936" i="6"/>
  <c r="E906" i="6"/>
  <c r="E875" i="6"/>
  <c r="E546" i="6"/>
  <c r="E845" i="6"/>
  <c r="E758" i="6"/>
  <c r="E700" i="6"/>
  <c r="E47" i="6"/>
  <c r="E48" i="6" s="1"/>
  <c r="H12" i="5" s="1"/>
  <c r="E153" i="6"/>
  <c r="E738" i="6" l="1"/>
  <c r="G54" i="5" s="1"/>
  <c r="E484" i="6"/>
  <c r="G43" i="5" s="1"/>
  <c r="E1247" i="6"/>
  <c r="G80" i="5" s="1"/>
  <c r="E21" i="6"/>
  <c r="H10" i="5" s="1"/>
  <c r="E399" i="6"/>
  <c r="G39" i="5" s="1"/>
  <c r="E1083" i="6"/>
  <c r="G71" i="5" s="1"/>
  <c r="J71" i="5" s="1"/>
  <c r="E680" i="6"/>
  <c r="G51" i="5" s="1"/>
  <c r="E1234" i="6"/>
  <c r="G81" i="5" s="1"/>
  <c r="H79" i="5" s="1"/>
  <c r="E428" i="6"/>
  <c r="G40" i="5" s="1"/>
  <c r="E81" i="6"/>
  <c r="H18" i="5" s="1"/>
  <c r="E265" i="6"/>
  <c r="E266" i="6" s="1"/>
  <c r="H34" i="5" s="1"/>
  <c r="J34" i="5" s="1"/>
  <c r="E65" i="6"/>
  <c r="E66" i="6" s="1"/>
  <c r="H16" i="5" s="1"/>
  <c r="E340" i="6"/>
  <c r="G38" i="5" s="1"/>
  <c r="E303" i="6"/>
  <c r="E304" i="6" s="1"/>
  <c r="G37" i="5" s="1"/>
  <c r="E90" i="6"/>
  <c r="E91" i="6" s="1"/>
  <c r="H20" i="5" s="1"/>
  <c r="J20" i="5" s="1"/>
  <c r="E618" i="6"/>
  <c r="E619" i="6" s="1"/>
  <c r="G46" i="5" s="1"/>
  <c r="E665" i="6"/>
  <c r="G50" i="5" s="1"/>
  <c r="E110" i="6"/>
  <c r="E111" i="6" s="1"/>
  <c r="H22" i="5" s="1"/>
  <c r="E793" i="6"/>
  <c r="E794" i="6" s="1"/>
  <c r="G58" i="5" s="1"/>
  <c r="H57" i="5" s="1"/>
  <c r="E759" i="6"/>
  <c r="E760" i="6" s="1"/>
  <c r="G55" i="5" s="1"/>
  <c r="J55" i="5" s="1"/>
  <c r="E1003" i="6"/>
  <c r="E1004" i="6" s="1"/>
  <c r="G69" i="5" s="1"/>
  <c r="J43" i="5"/>
  <c r="E846" i="6"/>
  <c r="E847" i="6" s="1"/>
  <c r="G62" i="5" s="1"/>
  <c r="E876" i="6"/>
  <c r="E877" i="6" s="1"/>
  <c r="G63" i="5" s="1"/>
  <c r="E1020" i="6"/>
  <c r="E1021" i="6" s="1"/>
  <c r="E547" i="6"/>
  <c r="E548" i="6" s="1"/>
  <c r="G44" i="5" s="1"/>
  <c r="E907" i="6"/>
  <c r="E908" i="6" s="1"/>
  <c r="G64" i="5" s="1"/>
  <c r="E1045" i="6"/>
  <c r="E1046" i="6" s="1"/>
  <c r="H75" i="5"/>
  <c r="J75" i="5" s="1"/>
  <c r="E154" i="6"/>
  <c r="E155" i="6" s="1"/>
  <c r="H26" i="5" s="1"/>
  <c r="E701" i="6"/>
  <c r="E702" i="6" s="1"/>
  <c r="G52" i="5" s="1"/>
  <c r="E937" i="6"/>
  <c r="E938" i="6" s="1"/>
  <c r="G65" i="5" s="1"/>
  <c r="E1066" i="6"/>
  <c r="E1067" i="6" s="1"/>
  <c r="H36" i="5" l="1"/>
  <c r="J36" i="5" s="1"/>
  <c r="E1069" i="6"/>
  <c r="G70" i="5" s="1"/>
  <c r="J70" i="5" s="1"/>
  <c r="H49" i="5"/>
  <c r="H61" i="5"/>
  <c r="J44" i="5"/>
  <c r="H42" i="5"/>
  <c r="J84" i="5" l="1"/>
  <c r="G95" i="5" s="1"/>
  <c r="H68" i="5"/>
  <c r="H84" i="5" s="1"/>
  <c r="H86" i="5" s="1"/>
  <c r="H88" i="5" s="1"/>
  <c r="G94" i="5" l="1"/>
  <c r="E105" i="5" s="1"/>
  <c r="J88" i="5"/>
  <c r="D1201" i="6" l="1"/>
  <c r="E108" i="5"/>
  <c r="G108" i="5" l="1"/>
  <c r="D1205" i="6"/>
  <c r="E106" i="5"/>
  <c r="E107" i="5"/>
  <c r="D1203" i="6" l="1"/>
  <c r="G106" i="5"/>
  <c r="G107" i="5"/>
  <c r="D1204" i="6"/>
  <c r="G110" i="5" l="1"/>
  <c r="G112" i="5" l="1"/>
  <c r="G114" i="5" s="1"/>
  <c r="G97" i="5" s="1"/>
  <c r="G100" i="5" l="1"/>
  <c r="G102" i="5" s="1"/>
  <c r="G103" i="5" l="1"/>
</calcChain>
</file>

<file path=xl/sharedStrings.xml><?xml version="1.0" encoding="utf-8"?>
<sst xmlns="http://schemas.openxmlformats.org/spreadsheetml/2006/main" count="1757" uniqueCount="870">
  <si>
    <t>D%$&amp;01_ac0a111c4fb743b1b8c5cde8e9b04a37</t>
  </si>
  <si>
    <t>Windows User_6024_PwC_Windows (32-bit) NT 6.01_ASANABRIA007_asanabria007$$$27032015</t>
  </si>
  <si>
    <t>"$8~v!6868"</t>
  </si>
  <si>
    <t>Subtotal</t>
  </si>
  <si>
    <t>Circulaciones 40%</t>
  </si>
  <si>
    <t>Total</t>
  </si>
  <si>
    <t>Oficinas Directivas</t>
  </si>
  <si>
    <t>Subdirección</t>
  </si>
  <si>
    <t>Laboratorio de Análisis Clínicos</t>
  </si>
  <si>
    <t>Imagenología</t>
  </si>
  <si>
    <t>Anatomía Patológica</t>
  </si>
  <si>
    <t>Urgencias</t>
  </si>
  <si>
    <t>Tococirugía</t>
  </si>
  <si>
    <t>Cirugía</t>
  </si>
  <si>
    <t>Cirugía Ambulatoria</t>
  </si>
  <si>
    <t>Unidad de Diálisis</t>
  </si>
  <si>
    <t>Quimioterapia</t>
  </si>
  <si>
    <t>Clínica del Dolor</t>
  </si>
  <si>
    <t>Unidad de Cuidados Intensivos</t>
  </si>
  <si>
    <t>Unidad de cuidados intensivos neonatales UCIN</t>
  </si>
  <si>
    <t>Hospitalización</t>
  </si>
  <si>
    <t>Hospitalización Cirugía</t>
  </si>
  <si>
    <t>Hospitalización Medicina Interna</t>
  </si>
  <si>
    <t>Hospitalización Ginecología Obstetricia</t>
  </si>
  <si>
    <t>Hospitalización de Pediatría</t>
  </si>
  <si>
    <t>Admisión Hospitalaria</t>
  </si>
  <si>
    <t>Servicios Paramédicos</t>
  </si>
  <si>
    <t>Ceye</t>
  </si>
  <si>
    <t>Nutrición y Dietética</t>
  </si>
  <si>
    <t>Farmacia</t>
  </si>
  <si>
    <t>A.D.E.C. (Atención del enfermo crónico)</t>
  </si>
  <si>
    <t>Servicios Generales</t>
  </si>
  <si>
    <t>Ingeniería Biomedica</t>
  </si>
  <si>
    <t>Sub-Total de construcción</t>
  </si>
  <si>
    <t>TOTAL de Construcción Hospital</t>
  </si>
  <si>
    <t>Análisis de Obras exteriores</t>
  </si>
  <si>
    <t>Superficie del Terreno</t>
  </si>
  <si>
    <t>Superficie de Construcción</t>
  </si>
  <si>
    <t>Superficie de Estacionamiento</t>
  </si>
  <si>
    <t>Sup. Reserva</t>
  </si>
  <si>
    <t>Sup. Total Obra exterior</t>
  </si>
  <si>
    <t>Comprobación</t>
  </si>
  <si>
    <t>Cajones de Estacionamiento</t>
  </si>
  <si>
    <t>M2</t>
  </si>
  <si>
    <t>Circulaciones  viales</t>
  </si>
  <si>
    <t>Total áreas de estacionamiento</t>
  </si>
  <si>
    <t>6 usuarios</t>
  </si>
  <si>
    <t>Circulaciones 30%</t>
  </si>
  <si>
    <t>Circulaciones 25%</t>
  </si>
  <si>
    <t>Circulaciones 35%</t>
  </si>
  <si>
    <t>10 lugares</t>
  </si>
  <si>
    <t>Taller</t>
  </si>
  <si>
    <t>Técnicos</t>
  </si>
  <si>
    <t>Sanitarios de personal</t>
  </si>
  <si>
    <t>Aseo</t>
  </si>
  <si>
    <t>Desplante</t>
  </si>
  <si>
    <t>Secretaria</t>
  </si>
  <si>
    <t>Cocineta</t>
  </si>
  <si>
    <t>Archivo</t>
  </si>
  <si>
    <t>Sala de juntas</t>
  </si>
  <si>
    <t>Tableros</t>
  </si>
  <si>
    <t>1 por género</t>
  </si>
  <si>
    <t>6 lugares</t>
  </si>
  <si>
    <t>2 lugares</t>
  </si>
  <si>
    <t>Fotocopiado</t>
  </si>
  <si>
    <t xml:space="preserve">          PROGRAMA MEDICO ARQUITECTONICO</t>
  </si>
  <si>
    <t>Centro de Atención al Usuario (Área del Desarrollador)</t>
  </si>
  <si>
    <t>Sup. Circulaciones, banquetas, andadores, plazas</t>
  </si>
  <si>
    <t>Con sanitario</t>
  </si>
  <si>
    <t>Con mesa de trabajo para 4 personas</t>
  </si>
  <si>
    <t>Con 3 lugares</t>
  </si>
  <si>
    <t>Con mesa para 10 lugares</t>
  </si>
  <si>
    <t>Con 6 lugares</t>
  </si>
  <si>
    <t>Con vestidor</t>
  </si>
  <si>
    <t>Endoscopias</t>
  </si>
  <si>
    <t>Areas comunes</t>
  </si>
  <si>
    <t>Con mesa circular para 4 personas</t>
  </si>
  <si>
    <t>4 lavabos (por reglamento)</t>
  </si>
  <si>
    <t>4 personas</t>
  </si>
  <si>
    <t>Con área para refrigerador</t>
  </si>
  <si>
    <t>Uno por género</t>
  </si>
  <si>
    <t>A cubierto</t>
  </si>
  <si>
    <t>Departamento de informática y archivo clínico   ARIMAC</t>
  </si>
  <si>
    <t>4 lugares</t>
  </si>
  <si>
    <t>12 lugares</t>
  </si>
  <si>
    <t>3 lugares</t>
  </si>
  <si>
    <t>Para 20 personas</t>
  </si>
  <si>
    <t xml:space="preserve">Sala interna de donación </t>
  </si>
  <si>
    <t>Capacidad 5 lugares</t>
  </si>
  <si>
    <t>Control</t>
  </si>
  <si>
    <t>Con espacio para archivo muerto.</t>
  </si>
  <si>
    <t>Responsable de servicio</t>
  </si>
  <si>
    <t>Área de trabajo administrativo</t>
  </si>
  <si>
    <t xml:space="preserve">Acceso </t>
  </si>
  <si>
    <t>Concepto</t>
  </si>
  <si>
    <t>Cantidad</t>
  </si>
  <si>
    <t>Área m2</t>
  </si>
  <si>
    <t>Suma m2</t>
  </si>
  <si>
    <t>Observaciones</t>
  </si>
  <si>
    <t>Plaza de acceso</t>
  </si>
  <si>
    <t>Vestíbulo</t>
  </si>
  <si>
    <t>Módulo de orientación e informes</t>
  </si>
  <si>
    <t>Área para máquinas expendedoras</t>
  </si>
  <si>
    <t>Sanitario público hombres</t>
  </si>
  <si>
    <t>Sanitario público mujeres</t>
  </si>
  <si>
    <t>Sanitario familiar</t>
  </si>
  <si>
    <t>Cuarto de aseo</t>
  </si>
  <si>
    <t>Gobierno</t>
  </si>
  <si>
    <t>Gobierno oficinas directivas</t>
  </si>
  <si>
    <t>Sala de espera</t>
  </si>
  <si>
    <t>Oficina dirección</t>
  </si>
  <si>
    <t>Sala de juntas de la dirección</t>
  </si>
  <si>
    <t>Secretaria del director</t>
  </si>
  <si>
    <t>Oficina del subdirector medico</t>
  </si>
  <si>
    <t>Secretaria subdirector medico</t>
  </si>
  <si>
    <t>Oficina de  subdirector administrativo</t>
  </si>
  <si>
    <t xml:space="preserve">Secretaria del subdirector administrativo </t>
  </si>
  <si>
    <t>Archivo y guarda de papelería</t>
  </si>
  <si>
    <t>Sanitario personal hombres</t>
  </si>
  <si>
    <t>Sanitario personal mujeres</t>
  </si>
  <si>
    <t>Oficinas de apoyo administrativos con servicios generales</t>
  </si>
  <si>
    <t>Oficina jefe depto. De finanzas y sistemas</t>
  </si>
  <si>
    <t>Oficina jefe de costos y activos fijos</t>
  </si>
  <si>
    <t>Oficina jefe de contabilidad</t>
  </si>
  <si>
    <t>Área técnicos de la información y control de investigación</t>
  </si>
  <si>
    <t>Oficina. Jefe de servicios  generales</t>
  </si>
  <si>
    <t>Jefe de oficina de abastecimiento</t>
  </si>
  <si>
    <t>Archivo y fotocopiado</t>
  </si>
  <si>
    <t>Oficina jefe de personal y relaciones contractuales</t>
  </si>
  <si>
    <t>Oficina jefe ejercicio de la fuerza de trabajo</t>
  </si>
  <si>
    <t>Área de captura de incidencias</t>
  </si>
  <si>
    <t>Atención al personal</t>
  </si>
  <si>
    <t>2 lugares con barra de atención</t>
  </si>
  <si>
    <t>Área de biométricos</t>
  </si>
  <si>
    <t>1 por cada 400 trabajadores</t>
  </si>
  <si>
    <t>Consultorio</t>
  </si>
  <si>
    <t>Exploración y detección</t>
  </si>
  <si>
    <t>Con guarda, sanitario y red fría.</t>
  </si>
  <si>
    <t>Oficinas de apoyo paramédico</t>
  </si>
  <si>
    <t>Oficina de la jefatura de enfermería</t>
  </si>
  <si>
    <t>Área de trabajo común</t>
  </si>
  <si>
    <t>Área de entrevista para donación de órganos</t>
  </si>
  <si>
    <t>Compartirá con algún otra área</t>
  </si>
  <si>
    <t>Oficina de la coordinación de asistentes medicas</t>
  </si>
  <si>
    <t>Oficinas del voluntariado</t>
  </si>
  <si>
    <t>Módulo de seguridad e higiene en el trabajo</t>
  </si>
  <si>
    <t>Coordinador zonal</t>
  </si>
  <si>
    <t>Especialista de seguridad en el trabajo</t>
  </si>
  <si>
    <t>Con 4 lugares</t>
  </si>
  <si>
    <t>Área de guarda de equipos de medición</t>
  </si>
  <si>
    <t>Área de archivo y papelería</t>
  </si>
  <si>
    <t>Educación médica e investigación</t>
  </si>
  <si>
    <t>Jefatura de enseñanza</t>
  </si>
  <si>
    <t>Secretaria del jefe de enseñanza</t>
  </si>
  <si>
    <t>Subjefatura de enseñanza de enfermería</t>
  </si>
  <si>
    <t>Con área de guarda tipo closet</t>
  </si>
  <si>
    <t>Zona de acervo</t>
  </si>
  <si>
    <t>Área de lectura</t>
  </si>
  <si>
    <t>Aulas</t>
  </si>
  <si>
    <t>Cabina de proyección y audio</t>
  </si>
  <si>
    <t>Servicios</t>
  </si>
  <si>
    <t>Bodega</t>
  </si>
  <si>
    <t>Consulta externa de especialidades</t>
  </si>
  <si>
    <t>Control de consultorios</t>
  </si>
  <si>
    <t>Sala de espera consultorios</t>
  </si>
  <si>
    <t>Sanitario público familiar</t>
  </si>
  <si>
    <t>R.P.B.I</t>
  </si>
  <si>
    <t xml:space="preserve">  cubículo de exploración vestibular</t>
  </si>
  <si>
    <t>Oficina de epidemiólogo</t>
  </si>
  <si>
    <t>Enfermera sanitarista</t>
  </si>
  <si>
    <t>Con 2 lugares</t>
  </si>
  <si>
    <t>Área de trabajo y red fría (1 refrigerador y 1 congelador)</t>
  </si>
  <si>
    <t>Área de trabajo</t>
  </si>
  <si>
    <t xml:space="preserve">    trabajo social</t>
  </si>
  <si>
    <t xml:space="preserve">    trabajo de enfermeras</t>
  </si>
  <si>
    <t xml:space="preserve">    trabajo de médicos</t>
  </si>
  <si>
    <t>Área de espera</t>
  </si>
  <si>
    <t>Consultorio (entrevista y exploración)</t>
  </si>
  <si>
    <t>Auxiliares de diagnóstico</t>
  </si>
  <si>
    <t>Laboratorio de análisis clínicos</t>
  </si>
  <si>
    <t>Uno por genero</t>
  </si>
  <si>
    <t>Control y recepción de muestras</t>
  </si>
  <si>
    <t>Cubículo toma de muestras sanguíneas</t>
  </si>
  <si>
    <t>Cubículo toma de muestras pediátricas</t>
  </si>
  <si>
    <t>Distribución de muestras</t>
  </si>
  <si>
    <t>Esterilización y lavado de material</t>
  </si>
  <si>
    <t>Sección de bacteriología</t>
  </si>
  <si>
    <t>Sección de copros y orina</t>
  </si>
  <si>
    <t>Área automatizada</t>
  </si>
  <si>
    <t>Vinculado a la sección de urgencias</t>
  </si>
  <si>
    <t>Sección de urgencias</t>
  </si>
  <si>
    <t>Oficina jefatura de laboratorio clínico</t>
  </si>
  <si>
    <t>Almacén de insumos</t>
  </si>
  <si>
    <t>Guarda de laboratorio</t>
  </si>
  <si>
    <t>Sanitario personal</t>
  </si>
  <si>
    <t>Guarda de ropa limpia</t>
  </si>
  <si>
    <t>Ropa sucia</t>
  </si>
  <si>
    <t>Comparte con laboratorio clínico</t>
  </si>
  <si>
    <t>Toma de muestras sanguíneas</t>
  </si>
  <si>
    <t>Toma de signos vitales</t>
  </si>
  <si>
    <t>Recolección de sangre (área de sangrado)</t>
  </si>
  <si>
    <t>Refectorio</t>
  </si>
  <si>
    <t>Área de transfusión ambulatoria</t>
  </si>
  <si>
    <t>Trabajo de enfermeras</t>
  </si>
  <si>
    <t>Guarda de insumos</t>
  </si>
  <si>
    <t>Oficina jefatura de servicio</t>
  </si>
  <si>
    <t>Sanitario públicos hombres</t>
  </si>
  <si>
    <t>Sanitario públicos mujeres</t>
  </si>
  <si>
    <t>Oficina jefatura de Imagenología</t>
  </si>
  <si>
    <t>Estación camillas</t>
  </si>
  <si>
    <t>Interpretación cuarto azul</t>
  </si>
  <si>
    <t>Aula</t>
  </si>
  <si>
    <t>Preparación medios de contraste</t>
  </si>
  <si>
    <t>Con área de espera para dos camillas</t>
  </si>
  <si>
    <t>Área de guarda de equipo portátil</t>
  </si>
  <si>
    <t>Almacén y guarda</t>
  </si>
  <si>
    <t>Ropa limpia</t>
  </si>
  <si>
    <t>Séptico</t>
  </si>
  <si>
    <t>Clínica de mama</t>
  </si>
  <si>
    <t>Consultorio con ultrasonido</t>
  </si>
  <si>
    <t>Área de espera separada</t>
  </si>
  <si>
    <t>Sala de mastografía</t>
  </si>
  <si>
    <t>Área de enfermería</t>
  </si>
  <si>
    <t xml:space="preserve">Ropa limpia </t>
  </si>
  <si>
    <t>Estudios simples</t>
  </si>
  <si>
    <t>Sala de RX simples</t>
  </si>
  <si>
    <t>Sanitario pacientes</t>
  </si>
  <si>
    <t>Vestidor</t>
  </si>
  <si>
    <t>Estudios especiales</t>
  </si>
  <si>
    <t>Sala rayos “x” con fluoroscopía</t>
  </si>
  <si>
    <t xml:space="preserve">1 por sala </t>
  </si>
  <si>
    <t>2 por sala</t>
  </si>
  <si>
    <t>Tomografía</t>
  </si>
  <si>
    <t>Sala de tomografía</t>
  </si>
  <si>
    <t>Ultrasonido</t>
  </si>
  <si>
    <t>Sala de ultrasonido</t>
  </si>
  <si>
    <t>Anatomía patológica</t>
  </si>
  <si>
    <t>Espera de deudos</t>
  </si>
  <si>
    <t>Atención al deudo</t>
  </si>
  <si>
    <t>Identificación y refrigeración</t>
  </si>
  <si>
    <t>2 refrigeradores de doble gaveta</t>
  </si>
  <si>
    <t>Área secretarial y control</t>
  </si>
  <si>
    <t>Cubículo de trabajo de patólogos</t>
  </si>
  <si>
    <t>Sala de autopsias</t>
  </si>
  <si>
    <t>Con baño y vestidor</t>
  </si>
  <si>
    <t xml:space="preserve">Archivo </t>
  </si>
  <si>
    <t>Lavado de material</t>
  </si>
  <si>
    <t>Cuarto de R.P.B.I</t>
  </si>
  <si>
    <t>Auxiliares de tratamiento</t>
  </si>
  <si>
    <t>Módulo de orientación y atención al derechohabiente</t>
  </si>
  <si>
    <t>Máquinas expendedoras</t>
  </si>
  <si>
    <t>Control e informes</t>
  </si>
  <si>
    <t>Con mesa circular 4 lugares</t>
  </si>
  <si>
    <t>Oficina de trabajo social</t>
  </si>
  <si>
    <t>Estación camillas y sillas de ruedas</t>
  </si>
  <si>
    <t>Área de descontaminación</t>
  </si>
  <si>
    <t>Sala de espera interna</t>
  </si>
  <si>
    <t>Consultorios urgencias</t>
  </si>
  <si>
    <t>Trabajo de enfermería observación intermedia</t>
  </si>
  <si>
    <t>Con área de preparación de soluciones y medicamentos, guarda de medicamentos, ropa limpia y equipo rodable</t>
  </si>
  <si>
    <t>Sanitario para pacientes.</t>
  </si>
  <si>
    <t>Vestidor para pacientes</t>
  </si>
  <si>
    <t>Área de estabilización (choque)</t>
  </si>
  <si>
    <t>Cubículo de rehidratación y control térmico</t>
  </si>
  <si>
    <t>Área de curaciones</t>
  </si>
  <si>
    <t>Área de yesos</t>
  </si>
  <si>
    <t>Observación adultos</t>
  </si>
  <si>
    <t>Área de observación adultos</t>
  </si>
  <si>
    <t xml:space="preserve">Aislados </t>
  </si>
  <si>
    <t>Central de enfermería</t>
  </si>
  <si>
    <t>Observación pediátrica</t>
  </si>
  <si>
    <t>Área de observación menores</t>
  </si>
  <si>
    <t xml:space="preserve">Aislado </t>
  </si>
  <si>
    <t>Sala de procedimientos menores</t>
  </si>
  <si>
    <t>Central de enfermería menores</t>
  </si>
  <si>
    <t>Trabajo de médicos</t>
  </si>
  <si>
    <t>Guarda de medicamentos</t>
  </si>
  <si>
    <t>Sala de cirugía</t>
  </si>
  <si>
    <t>Guarda de material estéril</t>
  </si>
  <si>
    <t>Lavado de cirujanos</t>
  </si>
  <si>
    <t>Sanitario para personal</t>
  </si>
  <si>
    <t>Guarda de equipo rodable</t>
  </si>
  <si>
    <t>Cuarto de ropa sucia</t>
  </si>
  <si>
    <t>Cuarto séptico</t>
  </si>
  <si>
    <t>Cuarto R.P.B.I</t>
  </si>
  <si>
    <t>Trabajo social</t>
  </si>
  <si>
    <t>Consultorio de valoración</t>
  </si>
  <si>
    <t>Estación de camillas y sillas de ruedas</t>
  </si>
  <si>
    <t>Cubículo paciente grave</t>
  </si>
  <si>
    <t>1 lugar</t>
  </si>
  <si>
    <t>Baño vestidor personal</t>
  </si>
  <si>
    <t>Uno por genero con cambio de botas</t>
  </si>
  <si>
    <t>Transfer de camillas</t>
  </si>
  <si>
    <t>Trabajo de enfermería</t>
  </si>
  <si>
    <t>Lavado para cirujanos</t>
  </si>
  <si>
    <t>Prelavado de instrumental</t>
  </si>
  <si>
    <t>Sala de expulsión</t>
  </si>
  <si>
    <t>8 lugares</t>
  </si>
  <si>
    <t>Sala de altas</t>
  </si>
  <si>
    <t>Cunero de altas</t>
  </si>
  <si>
    <t>Sistema neumático de mensajería</t>
  </si>
  <si>
    <t>Control quirófano</t>
  </si>
  <si>
    <t>Filtro de salida de área gris a negra</t>
  </si>
  <si>
    <t>Sala de cirugía general</t>
  </si>
  <si>
    <t>1 por sala</t>
  </si>
  <si>
    <t>Baños y vestidores personal</t>
  </si>
  <si>
    <t>Uno por cada género comparte con cirugía ambulatoria</t>
  </si>
  <si>
    <t>Técnica de aislamiento</t>
  </si>
  <si>
    <t>Recuperación postquirúrgica</t>
  </si>
  <si>
    <t>Guarda de equipo  portátil</t>
  </si>
  <si>
    <t>Rayos "x" y arco en "c"</t>
  </si>
  <si>
    <t>Oficina jefatura de quirófano</t>
  </si>
  <si>
    <t>Oficina jefe de anestesia</t>
  </si>
  <si>
    <t>Jefa de piso</t>
  </si>
  <si>
    <t>Cirugía ambulatoria</t>
  </si>
  <si>
    <t>Cubículo de informes a familiares</t>
  </si>
  <si>
    <t>1 por cada sala</t>
  </si>
  <si>
    <t>Sala de procedimientos</t>
  </si>
  <si>
    <t>Filtro área gris a negra</t>
  </si>
  <si>
    <t>Preparación</t>
  </si>
  <si>
    <t>Área de preparación</t>
  </si>
  <si>
    <t xml:space="preserve">Recuperación </t>
  </si>
  <si>
    <t>Comparte con cirugía ambulatoria</t>
  </si>
  <si>
    <t>Sala de endoscopías altas</t>
  </si>
  <si>
    <t>Sala de endoscopías bajas</t>
  </si>
  <si>
    <t xml:space="preserve">Guarda de equipo </t>
  </si>
  <si>
    <t>Preparación de soluciones y medicamentos</t>
  </si>
  <si>
    <t>Preparación y recuperación</t>
  </si>
  <si>
    <t xml:space="preserve">Preparación </t>
  </si>
  <si>
    <t xml:space="preserve">Áreas comunes </t>
  </si>
  <si>
    <t>Sanitario público  mujeres</t>
  </si>
  <si>
    <t>Sala de descanso y trabajo de médicos</t>
  </si>
  <si>
    <t>Sanitario y vestidor pacientes hombres</t>
  </si>
  <si>
    <t>Sanitario y vestidor pacientes mujeres</t>
  </si>
  <si>
    <t>Sanitarios de personal hombres</t>
  </si>
  <si>
    <t>Área de tratamiento</t>
  </si>
  <si>
    <t>Guarda de equipo</t>
  </si>
  <si>
    <t>Dietista</t>
  </si>
  <si>
    <t>Cambio de línea</t>
  </si>
  <si>
    <t>Aula de entrenamiento al paciente</t>
  </si>
  <si>
    <t>Consultorio de oncología medica</t>
  </si>
  <si>
    <t xml:space="preserve">Almacén </t>
  </si>
  <si>
    <t>Con campana de flujo laminar</t>
  </si>
  <si>
    <t>Clínica del dolor</t>
  </si>
  <si>
    <t>Aplicación de medicamentos</t>
  </si>
  <si>
    <t>Sanitarios pacientes</t>
  </si>
  <si>
    <t>Clínica de heridas, estomas y pie diabético</t>
  </si>
  <si>
    <t>Área de prelavado</t>
  </si>
  <si>
    <t>Recuperación</t>
  </si>
  <si>
    <t>Sanitarios paciente</t>
  </si>
  <si>
    <t>Unidad de cuidados intensivos para el paciente en estado critico</t>
  </si>
  <si>
    <t>Circulación de visitantes</t>
  </si>
  <si>
    <t>De acuerdo al proyecto</t>
  </si>
  <si>
    <t>Técnica de aislamiento para visitas</t>
  </si>
  <si>
    <t>Técnica de aislamiento personal</t>
  </si>
  <si>
    <t>Sala de cuidados intensivos</t>
  </si>
  <si>
    <t>Química seca</t>
  </si>
  <si>
    <t>Tipo nicho</t>
  </si>
  <si>
    <t>Unidad de cuidados intensivos neonatales</t>
  </si>
  <si>
    <t>Admisión hospitalaria</t>
  </si>
  <si>
    <t>Control asistentes medicas</t>
  </si>
  <si>
    <t>Con closet para guarda de ropa de calle pacientes</t>
  </si>
  <si>
    <t>Oficina jefatura cirugía general</t>
  </si>
  <si>
    <t>Una para 12 camas con área de preparación de soluciones y medicamentos, guarda de medicamentos, ropa limpia y equipo rodable</t>
  </si>
  <si>
    <t>Sala de curaciones</t>
  </si>
  <si>
    <t>Sala de día</t>
  </si>
  <si>
    <t>Estación de carros térmicos</t>
  </si>
  <si>
    <t>Con baño</t>
  </si>
  <si>
    <t>Aislados</t>
  </si>
  <si>
    <t>Oficina jefatura de medicina interna</t>
  </si>
  <si>
    <t>Mesa de trabajo con 4 lugares</t>
  </si>
  <si>
    <t>Oficina jefatura ginecología</t>
  </si>
  <si>
    <t>Acceso controlado</t>
  </si>
  <si>
    <t>Oficina jefatura pediatría</t>
  </si>
  <si>
    <t>Área de acciones lúdicas</t>
  </si>
  <si>
    <t>Central de enfermería (con red fría)</t>
  </si>
  <si>
    <t>Servicios paramédicos</t>
  </si>
  <si>
    <t>Recepción de material de quirófano</t>
  </si>
  <si>
    <t>Técnica de aislamiento (acceso a la unidad)</t>
  </si>
  <si>
    <t>Lavado y desinfección</t>
  </si>
  <si>
    <t>Preparación,  ensamble e inspección.</t>
  </si>
  <si>
    <t>Esterilización</t>
  </si>
  <si>
    <t>Técnica de aislamiento a material</t>
  </si>
  <si>
    <t>Entrega material estéril (hospital )</t>
  </si>
  <si>
    <t>Guarda material estéril</t>
  </si>
  <si>
    <t>Entrega material estéril (quirófano)</t>
  </si>
  <si>
    <t>Guarda de material de consumo</t>
  </si>
  <si>
    <t>Guarda y doblado de ropa limpia</t>
  </si>
  <si>
    <t>Oficina de la jefe de piso</t>
  </si>
  <si>
    <t>Control de víveres</t>
  </si>
  <si>
    <t>Oficina jefe de nutrición y dietética</t>
  </si>
  <si>
    <t>Área de trabajo nutricionistas</t>
  </si>
  <si>
    <t>Recepción de víveres</t>
  </si>
  <si>
    <t>Nutricionista sistema placa</t>
  </si>
  <si>
    <t>Auxiliar de almacén</t>
  </si>
  <si>
    <t>Almacén de secos</t>
  </si>
  <si>
    <t>Guarda de enseres menores</t>
  </si>
  <si>
    <t>Preparación previa</t>
  </si>
  <si>
    <t>Ensamble, distribución alimentos a hospital</t>
  </si>
  <si>
    <t>Guarda de loza</t>
  </si>
  <si>
    <t>Lavado de loza personal</t>
  </si>
  <si>
    <t>Lavado de loza hospital</t>
  </si>
  <si>
    <t>Lavado de ollas</t>
  </si>
  <si>
    <t>Oficina jefe de producción</t>
  </si>
  <si>
    <t>Oficina dieto terapéutica</t>
  </si>
  <si>
    <t>Zona de control sanitario</t>
  </si>
  <si>
    <t>Comedor de personal</t>
  </si>
  <si>
    <t>Lavabos comedor</t>
  </si>
  <si>
    <t>Autoservicio comedor</t>
  </si>
  <si>
    <t>Lavado de carros termo</t>
  </si>
  <si>
    <t>Cuarto de basura</t>
  </si>
  <si>
    <t>Lavado</t>
  </si>
  <si>
    <t>Preparación de fórmulas y pasteurización</t>
  </si>
  <si>
    <t xml:space="preserve">Esterilización </t>
  </si>
  <si>
    <t>9 lugares</t>
  </si>
  <si>
    <t>Despacho</t>
  </si>
  <si>
    <t>Oficina del responsable</t>
  </si>
  <si>
    <t>Psicotrópicos</t>
  </si>
  <si>
    <t>Guarda de medicamentos de alto costo</t>
  </si>
  <si>
    <t>Estiba</t>
  </si>
  <si>
    <t>Sistema IMSS farmacia (microprocesadora)</t>
  </si>
  <si>
    <t>Empaques</t>
  </si>
  <si>
    <t>Andén de descarga</t>
  </si>
  <si>
    <t>Unidosis</t>
  </si>
  <si>
    <t>Almacén de unidosis</t>
  </si>
  <si>
    <t>Área de entrega a hospital</t>
  </si>
  <si>
    <t>(control de entradas y salidas)</t>
  </si>
  <si>
    <t>Área de carros</t>
  </si>
  <si>
    <t>Carros nodriza</t>
  </si>
  <si>
    <t>Archivo clínico</t>
  </si>
  <si>
    <t>Coordinador de informática</t>
  </si>
  <si>
    <t>Jefe de grupo de informática</t>
  </si>
  <si>
    <t>Glosa</t>
  </si>
  <si>
    <t>Jefe de grupo de estadística</t>
  </si>
  <si>
    <t>Coordinador de estadística</t>
  </si>
  <si>
    <t>Una mesa de trabajo para 2 lugares</t>
  </si>
  <si>
    <t>Oficial de estadística</t>
  </si>
  <si>
    <t>Una mesa de trabajo para 3 lugares</t>
  </si>
  <si>
    <t>Auxiliar universal de oficinas</t>
  </si>
  <si>
    <t>Mensajero</t>
  </si>
  <si>
    <t>Servicios generales</t>
  </si>
  <si>
    <t>Jefe de departamento</t>
  </si>
  <si>
    <t>Almacén equipos</t>
  </si>
  <si>
    <t>Almacén insumos</t>
  </si>
  <si>
    <t>Oficina jefe de conservación</t>
  </si>
  <si>
    <t>Residente de conservación</t>
  </si>
  <si>
    <t>Apoyo técnico</t>
  </si>
  <si>
    <t>Equipos de transito</t>
  </si>
  <si>
    <t>Talleres de conservación</t>
  </si>
  <si>
    <t>Taller de plomería</t>
  </si>
  <si>
    <t>Taller de electricidad</t>
  </si>
  <si>
    <t>Taller de aire acondicionado</t>
  </si>
  <si>
    <t>Taller de pintura</t>
  </si>
  <si>
    <t>Guarda equipos electromecánicos</t>
  </si>
  <si>
    <t>Almacén de refacciones</t>
  </si>
  <si>
    <t>Ropería</t>
  </si>
  <si>
    <t>Recepción y selección de ropa sucia</t>
  </si>
  <si>
    <t>Próximo al andén de carga y descarga</t>
  </si>
  <si>
    <t>Almacén de ropa limpia</t>
  </si>
  <si>
    <t>Entrega de ropa limpia</t>
  </si>
  <si>
    <t>Auxiliares</t>
  </si>
  <si>
    <t>Almacén de la unidad</t>
  </si>
  <si>
    <t>Responsable de almacén</t>
  </si>
  <si>
    <t>Inflamables (con exclusa)</t>
  </si>
  <si>
    <t>Baños vestidores personal</t>
  </si>
  <si>
    <t>Baños vestidores enfermeras.</t>
  </si>
  <si>
    <t>Baños vestidores Medicas y técnicas</t>
  </si>
  <si>
    <t>Baños vestidores Médicos y técnicos</t>
  </si>
  <si>
    <t>Baños vestidores hombres servicios</t>
  </si>
  <si>
    <t>Baños vestidores mujeres servicios</t>
  </si>
  <si>
    <t>Conmutador</t>
  </si>
  <si>
    <t>Equipo de telefonía e informática</t>
  </si>
  <si>
    <t>Área de seguridad integral</t>
  </si>
  <si>
    <t>Equipos de seguridad</t>
  </si>
  <si>
    <t>Oficina sindical</t>
  </si>
  <si>
    <t>Cubículo</t>
  </si>
  <si>
    <t>Caseta de control</t>
  </si>
  <si>
    <t>Caseta de control de acceso (exteriores)</t>
  </si>
  <si>
    <t>Casas de máquinas</t>
  </si>
  <si>
    <t>Casa de máquinas de acondicionamiento de aire, y casetas de a.a.</t>
  </si>
  <si>
    <t>Casas de máquinas eléctrica</t>
  </si>
  <si>
    <t>Casas de máquinas hidráulica</t>
  </si>
  <si>
    <t>Almacén temporal de residuos</t>
  </si>
  <si>
    <t>Local de basura</t>
  </si>
  <si>
    <t>Local de R.P.B.I</t>
  </si>
  <si>
    <t>Gerente administrativo</t>
  </si>
  <si>
    <t>Gerencia de gestión de calidad</t>
  </si>
  <si>
    <t>Coordinación servicios de infraestructura</t>
  </si>
  <si>
    <t>Coordinación de servicios de especialidades médicas</t>
  </si>
  <si>
    <t>Coordinador de servicios de logística y abastecimiento</t>
  </si>
  <si>
    <t>Coordinador de servicios de telecomunicaciones</t>
  </si>
  <si>
    <t>Administración de finanzas</t>
  </si>
  <si>
    <t>Administración general</t>
  </si>
  <si>
    <t>Centro informático</t>
  </si>
  <si>
    <t>Sanitario personal (h y m) 1wc / 1wc</t>
  </si>
  <si>
    <t xml:space="preserve"> Oficinas de apoyo administrativo con módulo de personal</t>
  </si>
  <si>
    <t>12 estaciones con internet</t>
  </si>
  <si>
    <t xml:space="preserve">Área de consulta </t>
  </si>
  <si>
    <t xml:space="preserve">Uno por cada 6 consultorios </t>
  </si>
  <si>
    <t xml:space="preserve"> Epidemiologia hospitalaria</t>
  </si>
  <si>
    <t xml:space="preserve">  Hematología</t>
  </si>
  <si>
    <t xml:space="preserve">  Coagulación y pruebas especiales</t>
  </si>
  <si>
    <t xml:space="preserve">  Inmunología</t>
  </si>
  <si>
    <t xml:space="preserve">  Química y electrolitos</t>
  </si>
  <si>
    <t xml:space="preserve">  Servicios de transfusión</t>
  </si>
  <si>
    <t>Hospitalización Cirugía general</t>
  </si>
  <si>
    <t>Sanitario vestidor pacientes hombres</t>
  </si>
  <si>
    <t>Sanitario vestidor pacientes mujeres</t>
  </si>
  <si>
    <t>Central de Equipos y esterilización</t>
  </si>
  <si>
    <t>Departamento de Informática y archivo clínico   ARIMAC</t>
  </si>
  <si>
    <t>Centro de Atención al usuario (área del desarrollador)</t>
  </si>
  <si>
    <t>Acceso</t>
  </si>
  <si>
    <t>Oficinas de Apoyo Administrativo con Servicios Generales</t>
  </si>
  <si>
    <t>Oficinas de Apoyo Paramédico</t>
  </si>
  <si>
    <t>Epidemiología Hospitalaria</t>
  </si>
  <si>
    <t>Coordinación Clínica de salud en el trabajo</t>
  </si>
  <si>
    <t>Auxiliares de Diagnóstico</t>
  </si>
  <si>
    <t>Auxiliares de Tratamiento</t>
  </si>
  <si>
    <t>Unidades de Atención Ambulatoria</t>
  </si>
  <si>
    <t>Consultorio de Cirugía Maxilofacial</t>
  </si>
  <si>
    <t>Sala de ortopantomografía</t>
  </si>
  <si>
    <t>Módulo de cunero patológico (un aislado)</t>
  </si>
  <si>
    <t>Dos lugares</t>
  </si>
  <si>
    <t>Área x cajón M2</t>
  </si>
  <si>
    <t xml:space="preserve">    Anexo para yesos</t>
  </si>
  <si>
    <t xml:space="preserve">    Anexo de ultrasonido</t>
  </si>
  <si>
    <t xml:space="preserve">   Anexo de fotocoagulación</t>
  </si>
  <si>
    <t xml:space="preserve">   Anexo de foto fluorangiografía</t>
  </si>
  <si>
    <t xml:space="preserve">   Anexo de ultrasonido oftalmológico</t>
  </si>
  <si>
    <t>2 Lugares</t>
  </si>
  <si>
    <t>Con 7 lugares</t>
  </si>
  <si>
    <t>Area del Desarrollador</t>
  </si>
  <si>
    <t xml:space="preserve"> Oficinas</t>
  </si>
  <si>
    <t xml:space="preserve"> Centro de documentación en salud</t>
  </si>
  <si>
    <t xml:space="preserve">    Anexo Dermatología</t>
  </si>
  <si>
    <t xml:space="preserve">Consultorio Dermatología </t>
  </si>
  <si>
    <t>Sanitario publico hombres</t>
  </si>
  <si>
    <t>Sanitario publico mujeres</t>
  </si>
  <si>
    <t>Consultorio de Psiquiatría</t>
  </si>
  <si>
    <t>Consultorio de Psicología</t>
  </si>
  <si>
    <t>Consultorio de Angiología</t>
  </si>
  <si>
    <t>Consultorio de Reumatología</t>
  </si>
  <si>
    <t>Consultorio de Gastroenterología</t>
  </si>
  <si>
    <t>Consultorio de Geriatría</t>
  </si>
  <si>
    <t>Consultorio de Medicina Interna</t>
  </si>
  <si>
    <t>Consultorio de Nefrología</t>
  </si>
  <si>
    <t>Consultorio para Oncología Médica</t>
  </si>
  <si>
    <t>Consultorio de Cirugía Pediátrica</t>
  </si>
  <si>
    <t>Consultorio Pediatría Médica</t>
  </si>
  <si>
    <t>Consultorio de Ginecología y Obstetricia</t>
  </si>
  <si>
    <t>Consultorio de Atención Prenatal</t>
  </si>
  <si>
    <t>Consultorio de  Displasias (con colposcopía con sanitario)</t>
  </si>
  <si>
    <t>Consultorio de Cirugía General</t>
  </si>
  <si>
    <t>Consultorio para Oncología Quirúrgica</t>
  </si>
  <si>
    <t>Consultorio de Trauma y Ortopedia</t>
  </si>
  <si>
    <t>Consultorio de Neurocirugía</t>
  </si>
  <si>
    <t>Consultorio de Proctología</t>
  </si>
  <si>
    <t>Consultorio de Pre anestesia</t>
  </si>
  <si>
    <t>Consultorio de Neurología</t>
  </si>
  <si>
    <t>Consultorio de Cardiología</t>
  </si>
  <si>
    <t>Consultorio de Otorrinolaringología</t>
  </si>
  <si>
    <t>Módulo de Urología</t>
  </si>
  <si>
    <t>Consultorio de Urología</t>
  </si>
  <si>
    <t xml:space="preserve">   Sanitario vestidor pruebas de esfuerzo</t>
  </si>
  <si>
    <t>Consultorio de Alergología e inmunología</t>
  </si>
  <si>
    <t>Se Ubica en Quimioterapia</t>
  </si>
  <si>
    <t>24 lugares</t>
  </si>
  <si>
    <t>Con 16 lugares</t>
  </si>
  <si>
    <t>Unidad de cuidados intensivos adultos y pediátricos</t>
  </si>
  <si>
    <t xml:space="preserve">Consulta Externa de Especialidades y Gabinetes </t>
  </si>
  <si>
    <t>Con área de exploración y vestidor</t>
  </si>
  <si>
    <t>Oficina de Trabajo social</t>
  </si>
  <si>
    <t>Sanitario  de sala de donación</t>
  </si>
  <si>
    <t>Cubículo para coordinadores (dos lugares)</t>
  </si>
  <si>
    <t>Con red refrigerador</t>
  </si>
  <si>
    <t xml:space="preserve">Consultorio de Endocrinología </t>
  </si>
  <si>
    <t>Anexo Psicología para terapia grupal</t>
  </si>
  <si>
    <t>Consultorio de Cirugía Plástica y reconstructiva</t>
  </si>
  <si>
    <t xml:space="preserve">    Sanitario  Proctología</t>
  </si>
  <si>
    <t>Sin vestidor</t>
  </si>
  <si>
    <t xml:space="preserve">Consultorio </t>
  </si>
  <si>
    <t xml:space="preserve">   Anexo de campimetría</t>
  </si>
  <si>
    <t>Con agudeza visual</t>
  </si>
  <si>
    <t xml:space="preserve">   Anexo electromiografía y Potenciales evocados</t>
  </si>
  <si>
    <t xml:space="preserve">   Anexo de electroencefalograma </t>
  </si>
  <si>
    <t xml:space="preserve">  Anexo de pruebas de esfuerzo</t>
  </si>
  <si>
    <t xml:space="preserve">  Anexo de ecocardiografía</t>
  </si>
  <si>
    <t xml:space="preserve">  Anexo de monitoreo holter </t>
  </si>
  <si>
    <t xml:space="preserve">  Anexo de electrocardiografía</t>
  </si>
  <si>
    <t xml:space="preserve">    Sanitario de ultrasonido</t>
  </si>
  <si>
    <t xml:space="preserve">    Anexo de ultrasonido urológico</t>
  </si>
  <si>
    <t xml:space="preserve">    Anexo de urodinamia</t>
  </si>
  <si>
    <t xml:space="preserve">    Sanitario vestidor</t>
  </si>
  <si>
    <t>Atención domiciliaria al enfermo crónico (ADEC)</t>
  </si>
  <si>
    <t>8  lugares</t>
  </si>
  <si>
    <t>Con acceso directo desde sala de espera</t>
  </si>
  <si>
    <t>Cubículo  para toma de muestras bacteriológicas</t>
  </si>
  <si>
    <t>Preparación de medios de cultivos</t>
  </si>
  <si>
    <t>Disparo</t>
  </si>
  <si>
    <t>Ortopantomografía</t>
  </si>
  <si>
    <t>Jefe de servicio</t>
  </si>
  <si>
    <t>Área de refrigeración</t>
  </si>
  <si>
    <t>Almacén de reactivos</t>
  </si>
  <si>
    <t>Guarda de muestras por procesar</t>
  </si>
  <si>
    <t>Guarda de insumos y frascos</t>
  </si>
  <si>
    <t>Archivo de laminillas, diapositivas y bloques de parafina</t>
  </si>
  <si>
    <t>Cuarto de substancias y residuos tóxicos</t>
  </si>
  <si>
    <t xml:space="preserve">Fotografía y descripción  macroscópica </t>
  </si>
  <si>
    <t>Con sistema tipo aeropuerto y guarda de ropa de calle, con dos lugares</t>
  </si>
  <si>
    <t>Jefatura de servicio c/sanitario</t>
  </si>
  <si>
    <t>Con área de entrevistas, sin área de exploración.</t>
  </si>
  <si>
    <t>Triage</t>
  </si>
  <si>
    <t>Con área de entrevistas y área de exploración.</t>
  </si>
  <si>
    <t>Observación intermedia (Corta estancia)</t>
  </si>
  <si>
    <t>3 lugares + 1 control térmico con baño de artesa, con lavabo para personal.</t>
  </si>
  <si>
    <t>Con lavabo para personal</t>
  </si>
  <si>
    <t>Con área de preparación de soluciones y medicamentos, guarda de medicamentos, ropa limpia, lavabo  y equipo rodable.</t>
  </si>
  <si>
    <t>Con área de preparación de soluciones y medicamentos, guarda de medicamentos, ropa limpia, lavabo y equipo rodable.</t>
  </si>
  <si>
    <t xml:space="preserve"> 2 lugares </t>
  </si>
  <si>
    <t xml:space="preserve">4 lugares </t>
  </si>
  <si>
    <t>Trabajo de médicos general</t>
  </si>
  <si>
    <t>Cubículo Jefe de piso</t>
  </si>
  <si>
    <t>Guarda de insumos de anestesia</t>
  </si>
  <si>
    <t>Cubículo de Enfermera jefa de piso</t>
  </si>
  <si>
    <t>Baño Vestidor  de pacientes</t>
  </si>
  <si>
    <t>En área tipo nicho</t>
  </si>
  <si>
    <t>Anexo de alergología e inmunología</t>
  </si>
  <si>
    <t>SSPTSIMSS</t>
  </si>
  <si>
    <t>Oficinas de apoyo administrativo con módulo de personal
DE PERSONAL</t>
  </si>
  <si>
    <t>Oficina jefe de control de asistencia puntualidad y sustitución</t>
  </si>
  <si>
    <t>Con 2 lugares y  1 lavabo central para personal, Con Química seca</t>
  </si>
  <si>
    <t>1 lugar, con lavabo.</t>
  </si>
  <si>
    <t>Para personal</t>
  </si>
  <si>
    <t>Con área de preparación de soluciones y medicamentos, guarda de medicamentos, ropa limpia y equipo rodable, con lavabos.</t>
  </si>
  <si>
    <t>Con área de preparación de soluciones y medicamentos, guarda de medicamentos, ropa limpia y equipo rodable y lavabos.</t>
  </si>
  <si>
    <t>Cuarto de RPBI</t>
  </si>
  <si>
    <t>Sanitarios de personal mujeres</t>
  </si>
  <si>
    <t>30 lugares, se deberán diseñar en bloques por tipo de servicio.</t>
  </si>
  <si>
    <t>Se podrá compartir con los otros servicios ambulatorios, si el partido arquitectónico lo permite.</t>
  </si>
  <si>
    <t>Sanitario para pacientes hombres</t>
  </si>
  <si>
    <t>Sanitario para pacientes mujeres</t>
  </si>
  <si>
    <t>Con 4 lugares (separaciones con muros )</t>
  </si>
  <si>
    <t>Informe a familiares</t>
  </si>
  <si>
    <t xml:space="preserve">Entrevistas trabajo social </t>
  </si>
  <si>
    <t xml:space="preserve">Área de trabajo común </t>
  </si>
  <si>
    <t>Residencia medica mujeres</t>
  </si>
  <si>
    <t>Con baño, 2 literas</t>
  </si>
  <si>
    <t>Residencia medica hombres</t>
  </si>
  <si>
    <t>Sala de lectura y descanso</t>
  </si>
  <si>
    <t>Recepción de material de hospital</t>
  </si>
  <si>
    <t>Estación de carros de traslado</t>
  </si>
  <si>
    <t>Congelación</t>
  </si>
  <si>
    <t xml:space="preserve">Refrigeración </t>
  </si>
  <si>
    <t>Zona de aderezo final</t>
  </si>
  <si>
    <t>Zona de cocción</t>
  </si>
  <si>
    <t>Oficina Nutricionista</t>
  </si>
  <si>
    <t>Departamento de Conservación</t>
  </si>
  <si>
    <t>Taller de equipo médico</t>
  </si>
  <si>
    <t>Con mesa de 4 lugares</t>
  </si>
  <si>
    <t xml:space="preserve">Baño vestidor personal </t>
  </si>
  <si>
    <t>Ingeniería Biomédica  (área del desarrollador)</t>
  </si>
  <si>
    <t>Oficina para supervisor APP</t>
  </si>
  <si>
    <t>,</t>
  </si>
  <si>
    <t>SPPSTIMSS,   Servicio de Prevención y Promoción para la salud de los Trabajadores del IMSS</t>
  </si>
  <si>
    <t>Con vestidor y guarda de ropa limpia</t>
  </si>
  <si>
    <t>Almacén de sangre con red fría</t>
  </si>
  <si>
    <t>Incluye cuarto de equipos</t>
  </si>
  <si>
    <t>Con 12 lugares, integral a las salas comunes de unidades ambulatorias.</t>
  </si>
  <si>
    <t>Vestidores de personal</t>
  </si>
  <si>
    <t>Sanitario de personal</t>
  </si>
  <si>
    <t>Recepción y guarda de nutriciones parenterales</t>
  </si>
  <si>
    <t>Superficie de desplante (aproximado)</t>
  </si>
  <si>
    <t>Estacionamientos</t>
  </si>
  <si>
    <t>Totales</t>
  </si>
  <si>
    <t>Helipuerto</t>
  </si>
  <si>
    <t>Estacionamiento para público, personal y desarrollador</t>
  </si>
  <si>
    <t>Inhaloterapia</t>
  </si>
  <si>
    <t>Lavado y preparación de equipos</t>
  </si>
  <si>
    <t>Guarda de ventiladores</t>
  </si>
  <si>
    <t>Contempla área para trabajo de personal técnico.</t>
  </si>
  <si>
    <t>Comparte con dirección (6 lugares)</t>
  </si>
  <si>
    <t>Aislados de cuidados intensivos/con técnica de aislamiento</t>
  </si>
  <si>
    <t>1 Adultos y 1 Pediátrico</t>
  </si>
  <si>
    <t>Módulo de encamados pediátricos</t>
  </si>
  <si>
    <t>Técnica de aislamiento general</t>
  </si>
  <si>
    <t>Lactario (cuatro lugares)</t>
  </si>
  <si>
    <t>Consultorio Telemedicina</t>
  </si>
  <si>
    <t>Central de Diagnóstico Telemedicina</t>
  </si>
  <si>
    <t>Con área de guarda de equipo tipo closet</t>
  </si>
  <si>
    <t>Con 3 Módulos con aislamiento acústico y 1 espacio físico para soporte técnico del Desarrollador</t>
  </si>
  <si>
    <t>Unidades de  Atención Ambulatoria</t>
  </si>
  <si>
    <t>Cubículo de trabajo social</t>
  </si>
  <si>
    <t>Consultorio de Banco de sangre</t>
  </si>
  <si>
    <t>Sección de Inmuno Hematología</t>
  </si>
  <si>
    <t>Sección de Serología</t>
  </si>
  <si>
    <t>Sección de Fraccionamiento de sangre</t>
  </si>
  <si>
    <t>Sección de control de calidad y pruebas cruzadas</t>
  </si>
  <si>
    <t>Sección de lavado y esterilización</t>
  </si>
  <si>
    <t>Aislado cuidados intensivos neonatales/con técnica de aislamiento</t>
  </si>
  <si>
    <t>Sala de cuidados intensivos neonatales</t>
  </si>
  <si>
    <t>Ubicada en forma central, y con visibilidad a todos los pacientes, con área de preparación de soluciones y medicamentos, guarda de medicamentos, ropa limpia y equipo rodable, lavabos.</t>
  </si>
  <si>
    <t xml:space="preserve">Helipuerto </t>
  </si>
  <si>
    <t>La dimensión es un estimado, que podrá variar de acuerdo al proyecto.</t>
  </si>
  <si>
    <t>Nutrición y Dietética Pacientes</t>
  </si>
  <si>
    <t>Áreas generales</t>
  </si>
  <si>
    <t>temporal</t>
  </si>
  <si>
    <t>TOTAL NUTRICION Y DIETETICA</t>
  </si>
  <si>
    <t>Banco de sangre</t>
  </si>
  <si>
    <t>HOSPITAL GENERAL DE ZONA   No.1  TAPACHULA, CHIAPAS, DE 180 CAMAS</t>
  </si>
  <si>
    <t>Consultorio de Hematología</t>
  </si>
  <si>
    <t>Consultorio para Oncología Pediátrica</t>
  </si>
  <si>
    <t xml:space="preserve">Consultorio Neumología </t>
  </si>
  <si>
    <t>Se ubica en Terapia Respiratoria</t>
  </si>
  <si>
    <t>Resonancia magnética</t>
  </si>
  <si>
    <t>Área de control</t>
  </si>
  <si>
    <t>Transfer</t>
  </si>
  <si>
    <t>Área de equipos</t>
  </si>
  <si>
    <t>74 lugares</t>
  </si>
  <si>
    <t>Sala de espera interna (área de dilatación)</t>
  </si>
  <si>
    <t>En forma radial con área de preparación de soluciones y medicamentos, guarda de medicamentos, ropa limpia y equipo rodable con tococardiógrafo y ultrasonido.</t>
  </si>
  <si>
    <t>Bodega canastillas</t>
  </si>
  <si>
    <t>Guarda equipo rodable</t>
  </si>
  <si>
    <t>Terapia respiratoria</t>
  </si>
  <si>
    <t>Consultorio de neumología</t>
  </si>
  <si>
    <t>Gabinete de pletismografía</t>
  </si>
  <si>
    <t>Área de trabajo Inhaloterapia</t>
  </si>
  <si>
    <t>Lavado y esterilización</t>
  </si>
  <si>
    <t>Almacén de material estéril</t>
  </si>
  <si>
    <t>Terapia Respiratoria</t>
  </si>
  <si>
    <t>5 Adultos y 1 Pediátricos</t>
  </si>
  <si>
    <t>70  camas</t>
  </si>
  <si>
    <t>Una para 12 camas con área de preparación de soluciones y medicamentos, guarda de medicamentos, ropa limpia y equipo rodable.</t>
  </si>
  <si>
    <t>30 camas</t>
  </si>
  <si>
    <t xml:space="preserve"> ( 1 por cada 30m2 const.)</t>
  </si>
  <si>
    <t>cajones grandes (65%)</t>
  </si>
  <si>
    <t>cajones chicos (35%)</t>
  </si>
  <si>
    <t>Cajones para discapacitados (5%)</t>
  </si>
  <si>
    <t>Con 24 lugares</t>
  </si>
  <si>
    <t>Hospitalización Ginecobstetricia</t>
  </si>
  <si>
    <t>Área de trabajo común, con guarda tipo closet y archivo.</t>
  </si>
  <si>
    <t>Con sanitario cada uno y accesibilidad para personas con discapacidad.</t>
  </si>
  <si>
    <t>Con mesa de exploración pediátrica, con acceso directo desde sala de espera.</t>
  </si>
  <si>
    <t>Si el partido arquitectónico lo permite puede compartir con otros servicios.</t>
  </si>
  <si>
    <t>Con estereotaxia y mesa basculante y vestidor.</t>
  </si>
  <si>
    <t>Congelador y refrigerador, en área tipo nicho sobre circulación.</t>
  </si>
  <si>
    <t>Con mesa de trabajo para 20 personas</t>
  </si>
  <si>
    <t>Módulo Oftalmología</t>
  </si>
  <si>
    <t>20 lugares</t>
  </si>
  <si>
    <t>45 lugares</t>
  </si>
  <si>
    <t>Banco de sangre tipo "B"</t>
  </si>
  <si>
    <t>4 camillas, 4 sillones (con áreas de lavabos para personal)</t>
  </si>
  <si>
    <t>Deberá tener visual al área de espera y cercano al área de control.</t>
  </si>
  <si>
    <t xml:space="preserve">Con ultrasonido, vestidor y sanitario. </t>
  </si>
  <si>
    <t>Cubículo de monitoreo fetal</t>
  </si>
  <si>
    <t>Sanitario oficina de subdirector médico</t>
  </si>
  <si>
    <t>Sanitario oficina de dirección</t>
  </si>
  <si>
    <t>Control de área de consulta</t>
  </si>
  <si>
    <t>Control de área de lectura</t>
  </si>
  <si>
    <t>Control y fotocopiado área de acervo</t>
  </si>
  <si>
    <t>Áreas Comerciales (concesiones)</t>
  </si>
  <si>
    <t>70 Lugares</t>
  </si>
  <si>
    <t>Con dos lugares de atención y área de guarda de ropa de calle.</t>
  </si>
  <si>
    <t>Área de altas, con vestidor y sanitario familiar</t>
  </si>
  <si>
    <t>Sanitarios y vestidores pacientes mujeres</t>
  </si>
  <si>
    <t>Sanitarios y vestidores pacientes hombres</t>
  </si>
  <si>
    <t>De área blanca a área gris.</t>
  </si>
  <si>
    <t>Con equipo de espirometría.</t>
  </si>
  <si>
    <t>4 camillas y 6  reposets</t>
  </si>
  <si>
    <t>Con área de preparación de soluciones y medicamentos, guarda de medicamentos, ropa limpia y equipo rodable, lavabos</t>
  </si>
  <si>
    <t>4 lugares (2 camillas y 2 reposets)</t>
  </si>
  <si>
    <t>Encamados módulos de cuatro camas, incluye baño</t>
  </si>
  <si>
    <t>Encamados, módulos de cuatro camas, incluye baño</t>
  </si>
  <si>
    <t>26  camas</t>
  </si>
  <si>
    <t>54 camas</t>
  </si>
  <si>
    <t>3 + 1 aislado</t>
  </si>
  <si>
    <t>6 incubadoras y 2 cunas térmicas</t>
  </si>
  <si>
    <t>Módulo prematuros</t>
  </si>
  <si>
    <t>120 usuarios</t>
  </si>
  <si>
    <t>Con área de preparación de soluciones y medicamentos, guarda de medicamentos, ropa limpia y equipo rodable.</t>
  </si>
  <si>
    <t>Sin lava cómodos</t>
  </si>
  <si>
    <t>Con reposet y camillas deberá estar cercana al área de control y área de preparación. (1 camilla, 2 sillas de ruedas, 1 sofá de 3 plazas.)</t>
  </si>
  <si>
    <t>Con guarda de medicamentos psicotrópicos</t>
  </si>
  <si>
    <t>Espera en carro 4 camillas, 4 sillones, 4 sillas de ruedas y 5 sillas individuales,  (17 lugares).</t>
  </si>
  <si>
    <t>Con mesa de trabajo para 4 personas y área de guarda</t>
  </si>
  <si>
    <t>Área de teléfonos públicos</t>
  </si>
  <si>
    <t>Uno para área pública y otro para área técnica</t>
  </si>
  <si>
    <t>Cubículo de Nutrición</t>
  </si>
  <si>
    <t>Módulo de Ginecología - Obstetricia</t>
  </si>
  <si>
    <t>Área para teléfonos públicos</t>
  </si>
  <si>
    <t>Aféresis</t>
  </si>
  <si>
    <t>Área de consolas</t>
  </si>
  <si>
    <t>Inmuno Histoquímica</t>
  </si>
  <si>
    <t>Teléfonos públicos</t>
  </si>
  <si>
    <t>Área de trabajo de médicos Obs. Intermedia</t>
  </si>
  <si>
    <t>Con lavabo para personal y técnica de aislamiento</t>
  </si>
  <si>
    <t>Área de trabajo de médicos Obs. Adultos</t>
  </si>
  <si>
    <t>Con lavabo para personal y técnica de aislamiento.</t>
  </si>
  <si>
    <t>Guarda de Rayos "x" portátil</t>
  </si>
  <si>
    <t>Rayos "x" portátil y Ultrasonido</t>
  </si>
  <si>
    <t>Toco cirugía</t>
  </si>
  <si>
    <t>Triage Obstétrico</t>
  </si>
  <si>
    <t>Guarda ultrasonido portátil y cardiotocógrafo</t>
  </si>
  <si>
    <t>Oficina jefe de Toco cirugía</t>
  </si>
  <si>
    <t>5 de Cirugía programada mas 1 de Urgencias</t>
  </si>
  <si>
    <t>1 Área con 12 lugares</t>
  </si>
  <si>
    <t>Área de guarda de anestesia</t>
  </si>
  <si>
    <t>Deberá preverse el paso de material por medio de una ventanilla,  de circulación gris, y la salida del mismo por circulación negra.</t>
  </si>
  <si>
    <t>Guarda de rayos x portátil</t>
  </si>
  <si>
    <t>Área de lavado de equipos y prelavado</t>
  </si>
  <si>
    <t>Área de Diálisis</t>
  </si>
  <si>
    <t>Área de recuperación</t>
  </si>
  <si>
    <t>Compartirá con UCIN</t>
  </si>
  <si>
    <t>Área de trabajo de asistentes médicas</t>
  </si>
  <si>
    <t>Trabajo social, Nutrición y asistentes medicas.</t>
  </si>
  <si>
    <t>Clínica de catéter</t>
  </si>
  <si>
    <t>Módulo aislado con técnica de aislamiento</t>
  </si>
  <si>
    <t>Lupas con lámpara de exploración.</t>
  </si>
  <si>
    <t>Área de limpieza de carros de traslado</t>
  </si>
  <si>
    <t>Área de trabajo con 2 lugares</t>
  </si>
  <si>
    <t>Almacén de víveres</t>
  </si>
  <si>
    <t>Incorporar acceso y salida para carros térmicos de manera independiente</t>
  </si>
  <si>
    <t>Comparte con Laboratorio de fórmulas lácteas</t>
  </si>
  <si>
    <t>Nutrición Parenteral</t>
  </si>
  <si>
    <t>Separación por tipo de basura (orgánico e inorgánico)</t>
  </si>
  <si>
    <t>Núm.. Cajones</t>
  </si>
  <si>
    <t>De acuerdo a especificaciones técnicas  y características de diseño de helipuertos y toda la reglamentación aplicable en  materia de helipuertos y aeronáutica.</t>
  </si>
  <si>
    <t>Dará atención a todas las aulas</t>
  </si>
  <si>
    <t>Capacidad para 8 usuarios</t>
  </si>
  <si>
    <t>Con Unidad Oftalmológica cada uno</t>
  </si>
  <si>
    <t>105 lugares. Comparte con Banco de Sangre</t>
  </si>
  <si>
    <t>Comparte con Banco de Sangre</t>
  </si>
  <si>
    <t>6 sillones</t>
  </si>
  <si>
    <t>Uno por género. Se podrá compartir con otro servicio</t>
  </si>
  <si>
    <r>
      <rPr>
        <sz val="11"/>
        <rFont val="Calibri"/>
        <family val="2"/>
      </rPr>
      <t>Uno por género. Se podrá co</t>
    </r>
    <r>
      <rPr>
        <sz val="11"/>
        <color rgb="FF000000"/>
        <rFont val="Calibri"/>
        <family val="2"/>
      </rPr>
      <t>mpartir con otro servicio</t>
    </r>
  </si>
  <si>
    <t>Área Comercial (Cafetería)</t>
  </si>
  <si>
    <t>6 lugares por consultorio (216 Lugares)</t>
  </si>
  <si>
    <t xml:space="preserve">    Sanitario  consultorio de Ginecología y Obstetricia</t>
  </si>
  <si>
    <t>Dos camillas</t>
  </si>
  <si>
    <t>Citología</t>
  </si>
  <si>
    <t>Histología</t>
  </si>
  <si>
    <t>Sanitarios y vestidores para pacientes</t>
  </si>
  <si>
    <t>Local de acometida de la compañía telefónica</t>
  </si>
  <si>
    <t>Sup. Jardinería (25% plan de desarrollo urbano)</t>
  </si>
  <si>
    <t>Circulaciones 20%</t>
  </si>
  <si>
    <t>Capacidad 115 personas.</t>
  </si>
  <si>
    <t>Tipo closet</t>
  </si>
  <si>
    <t xml:space="preserve">    Anexo de Litotripsia Extracorpórea</t>
  </si>
  <si>
    <t xml:space="preserve"> </t>
  </si>
  <si>
    <t>Sala de resonancia magnética</t>
  </si>
  <si>
    <t>Circulaciones interservicios 12%</t>
  </si>
  <si>
    <t xml:space="preserve">Nutrición y Dietética de Trabajadores y Comedor </t>
  </si>
  <si>
    <t>Aulas capacidad (250 lugares, con capacidad de modularse en 6 aulas)</t>
  </si>
  <si>
    <t>Unidad de cuidados intensivos adultos y pediátricos UCI</t>
  </si>
  <si>
    <t>6 lugares en cubículos individuales y baño completo cada uno y que permitan estancia de acompañante.</t>
  </si>
  <si>
    <t>1 Sala con 4 lugares de atención  y cuidados especiales.</t>
  </si>
  <si>
    <t>De sala de expulsión.</t>
  </si>
  <si>
    <t>Con área de preparación de soluciones y medicamentos, guarda de medicamentos, ropa limpia y lavabo.</t>
  </si>
  <si>
    <t>1 Sala con dos lugares</t>
  </si>
  <si>
    <t>Guarda de material prelavado y estación de carros de transporte de material</t>
  </si>
  <si>
    <t>Sala de recuperación (de sala de expulsión)</t>
  </si>
  <si>
    <t>Vcon precisionesJA.20170411</t>
  </si>
  <si>
    <r>
      <rPr>
        <b/>
        <sz val="11"/>
        <rFont val="Calibri"/>
        <family val="2"/>
      </rPr>
      <t>12</t>
    </r>
    <r>
      <rPr>
        <sz val="11"/>
        <rFont val="Calibri"/>
        <family val="2"/>
      </rPr>
      <t xml:space="preserve"> lugares con espacio para acompañantes, confortable con  acceso  directo a área externa, con sanitario.</t>
    </r>
  </si>
  <si>
    <t>El espacio estará preparado para 4 esterilizadores, 3 autoclaves de vapor autogenerado y 1 autoclave de plasma.</t>
  </si>
  <si>
    <t>Área de labor</t>
  </si>
  <si>
    <t>1 local por cada 5 cubículos de labor.</t>
  </si>
  <si>
    <t>Sala de Ginecoobstetricia de riesgo</t>
  </si>
  <si>
    <t>Laboratorio de Banco de Fórmulas lácteas</t>
  </si>
  <si>
    <t>Laboratorio de Banco de Fórmulas Lácteas</t>
  </si>
  <si>
    <t>Con vestidor. Comparte con Cirugía Plástica y Reconstructiva</t>
  </si>
  <si>
    <t>Con vestidor. Comparte con Cirugía Pediátrica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</si>
</sst>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\-#,##0.00\ "/>
    <numFmt numFmtId="165" formatCode="_-* #,##0_-;\-* #,##0_-;_-* &quot;-&quot;??_-;_-@_-"/>
  </numFmts>
  <fonts count="34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u/>
      <sz val="10"/>
      <color theme="10"/>
      <name val="Times New Roman"/>
      <family val="1"/>
    </font>
    <font>
      <u/>
      <sz val="10"/>
      <color theme="11"/>
      <name val="Times New Roman"/>
      <family val="1"/>
    </font>
    <font>
      <sz val="10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theme="0" tint="-0.34998626667073579"/>
      <name val="Calibri"/>
      <family val="2"/>
    </font>
    <font>
      <sz val="11"/>
      <color theme="0" tint="-0.499984740745262"/>
      <name val="Calibri"/>
      <family val="2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0"/>
      <color theme="1" tint="0.34998626667073579"/>
      <name val="Times New Roman"/>
      <family val="1"/>
    </font>
    <font>
      <b/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0"/>
      <color rgb="FFFF0000"/>
      <name val="Times New Roman"/>
      <family val="1"/>
    </font>
    <font>
      <sz val="10"/>
      <color theme="0" tint="-0.14999847407452621"/>
      <name val="Times New Roman"/>
      <family val="1"/>
    </font>
    <font>
      <b/>
      <sz val="10"/>
      <color theme="1" tint="0.34998626667073579"/>
      <name val="Times New Roman"/>
      <family val="1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4F622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9" fillId="0" borderId="0"/>
    <xf numFmtId="0" fontId="10" fillId="0" borderId="0"/>
  </cellStyleXfs>
  <cellXfs count="244">
    <xf numFmtId="0" fontId="0" fillId="0" borderId="0" xfId="0"/>
    <xf numFmtId="4" fontId="0" fillId="0" borderId="0" xfId="0" applyNumberFormat="1"/>
    <xf numFmtId="3" fontId="0" fillId="0" borderId="0" xfId="0" applyNumberFormat="1"/>
    <xf numFmtId="10" fontId="0" fillId="0" borderId="0" xfId="0" applyNumberFormat="1"/>
    <xf numFmtId="0" fontId="0" fillId="0" borderId="0" xfId="0" applyFill="1"/>
    <xf numFmtId="164" fontId="6" fillId="0" borderId="0" xfId="15" applyNumberFormat="1" applyFont="1" applyFill="1"/>
    <xf numFmtId="2" fontId="6" fillId="0" borderId="0" xfId="0" applyNumberFormat="1" applyFont="1"/>
    <xf numFmtId="2" fontId="6" fillId="0" borderId="0" xfId="0" applyNumberFormat="1" applyFont="1" applyAlignment="1">
      <alignment vertical="center"/>
    </xf>
    <xf numFmtId="0" fontId="7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vertical="center"/>
    </xf>
    <xf numFmtId="4" fontId="7" fillId="3" borderId="3" xfId="0" applyNumberFormat="1" applyFont="1" applyFill="1" applyBorder="1" applyAlignment="1">
      <alignment vertical="center"/>
    </xf>
    <xf numFmtId="4" fontId="6" fillId="0" borderId="0" xfId="0" applyNumberFormat="1" applyFont="1"/>
    <xf numFmtId="0" fontId="6" fillId="2" borderId="0" xfId="0" applyFont="1" applyFill="1"/>
    <xf numFmtId="43" fontId="6" fillId="2" borderId="0" xfId="15" applyFont="1" applyFill="1"/>
    <xf numFmtId="4" fontId="6" fillId="2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0" fontId="6" fillId="3" borderId="0" xfId="0" applyFont="1" applyFill="1"/>
    <xf numFmtId="43" fontId="6" fillId="3" borderId="0" xfId="15" applyFont="1" applyFill="1"/>
    <xf numFmtId="43" fontId="6" fillId="0" borderId="0" xfId="15" applyFont="1"/>
    <xf numFmtId="43" fontId="6" fillId="3" borderId="0" xfId="0" applyNumberFormat="1" applyFont="1" applyFill="1"/>
    <xf numFmtId="0" fontId="6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64" fontId="8" fillId="0" borderId="0" xfId="15" applyNumberFormat="1" applyFont="1" applyFill="1"/>
    <xf numFmtId="2" fontId="8" fillId="0" borderId="0" xfId="0" applyNumberFormat="1" applyFont="1"/>
    <xf numFmtId="43" fontId="8" fillId="0" borderId="0" xfId="0" applyNumberFormat="1" applyFont="1" applyFill="1"/>
    <xf numFmtId="43" fontId="8" fillId="0" borderId="0" xfId="15" applyFont="1" applyFill="1"/>
    <xf numFmtId="0" fontId="8" fillId="0" borderId="0" xfId="0" applyFont="1" applyAlignment="1">
      <alignment horizontal="right"/>
    </xf>
    <xf numFmtId="4" fontId="8" fillId="0" borderId="0" xfId="0" applyNumberFormat="1" applyFont="1"/>
    <xf numFmtId="0" fontId="8" fillId="2" borderId="0" xfId="0" applyFont="1" applyFill="1"/>
    <xf numFmtId="0" fontId="8" fillId="3" borderId="0" xfId="0" applyFont="1" applyFill="1"/>
    <xf numFmtId="9" fontId="8" fillId="0" borderId="0" xfId="0" applyNumberFormat="1" applyFont="1" applyAlignment="1">
      <alignment horizontal="right"/>
    </xf>
    <xf numFmtId="9" fontId="8" fillId="0" borderId="0" xfId="0" applyNumberFormat="1" applyFont="1"/>
    <xf numFmtId="43" fontId="8" fillId="0" borderId="0" xfId="0" applyNumberFormat="1" applyFont="1"/>
    <xf numFmtId="0" fontId="8" fillId="0" borderId="0" xfId="0" applyFont="1" applyAlignment="1">
      <alignment horizontal="center"/>
    </xf>
    <xf numFmtId="1" fontId="8" fillId="0" borderId="0" xfId="0" applyNumberFormat="1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4" fontId="5" fillId="4" borderId="0" xfId="16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vertical="center"/>
    </xf>
    <xf numFmtId="4" fontId="5" fillId="4" borderId="0" xfId="0" applyNumberFormat="1" applyFont="1" applyFill="1" applyBorder="1" applyAlignment="1">
      <alignment vertical="center"/>
    </xf>
    <xf numFmtId="4" fontId="5" fillId="4" borderId="0" xfId="16" applyNumberFormat="1" applyFont="1" applyFill="1" applyBorder="1" applyAlignment="1">
      <alignment vertical="center"/>
    </xf>
    <xf numFmtId="0" fontId="5" fillId="4" borderId="3" xfId="0" applyFont="1" applyFill="1" applyBorder="1" applyAlignment="1">
      <alignment horizontal="left" vertical="center"/>
    </xf>
    <xf numFmtId="2" fontId="5" fillId="4" borderId="3" xfId="0" applyNumberFormat="1" applyFont="1" applyFill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7" fillId="3" borderId="5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vertical="center"/>
    </xf>
    <xf numFmtId="4" fontId="5" fillId="5" borderId="0" xfId="0" applyNumberFormat="1" applyFont="1" applyFill="1"/>
    <xf numFmtId="0" fontId="12" fillId="0" borderId="0" xfId="0" applyFont="1" applyAlignment="1"/>
    <xf numFmtId="0" fontId="8" fillId="0" borderId="0" xfId="0" applyFont="1" applyAlignment="1">
      <alignment horizontal="center" wrapText="1"/>
    </xf>
    <xf numFmtId="2" fontId="13" fillId="0" borderId="0" xfId="0" applyNumberFormat="1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5" fillId="4" borderId="0" xfId="0" applyFont="1" applyFill="1" applyBorder="1" applyAlignment="1">
      <alignment vertical="center" wrapText="1"/>
    </xf>
    <xf numFmtId="2" fontId="5" fillId="4" borderId="0" xfId="0" applyNumberFormat="1" applyFont="1" applyFill="1" applyBorder="1" applyAlignment="1">
      <alignment vertical="center" wrapText="1"/>
    </xf>
    <xf numFmtId="0" fontId="8" fillId="0" borderId="0" xfId="0" applyFont="1" applyBorder="1"/>
    <xf numFmtId="164" fontId="8" fillId="0" borderId="0" xfId="15" applyNumberFormat="1" applyFont="1" applyFill="1" applyBorder="1"/>
    <xf numFmtId="164" fontId="6" fillId="0" borderId="0" xfId="15" applyNumberFormat="1" applyFont="1" applyFill="1" applyBorder="1"/>
    <xf numFmtId="0" fontId="0" fillId="0" borderId="0" xfId="0" applyFill="1" applyAlignment="1">
      <alignment horizontal="center" vertical="center" wrapText="1"/>
    </xf>
    <xf numFmtId="0" fontId="4" fillId="0" borderId="0" xfId="0" applyFont="1"/>
    <xf numFmtId="0" fontId="14" fillId="0" borderId="0" xfId="0" applyFon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5" fillId="8" borderId="0" xfId="0" applyFont="1" applyFill="1" applyAlignment="1">
      <alignment vertical="center"/>
    </xf>
    <xf numFmtId="0" fontId="15" fillId="8" borderId="0" xfId="0" applyFont="1" applyFill="1" applyAlignment="1">
      <alignment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43" fontId="14" fillId="0" borderId="2" xfId="15" applyFont="1" applyBorder="1" applyAlignment="1">
      <alignment horizontal="right" vertical="center"/>
    </xf>
    <xf numFmtId="43" fontId="14" fillId="0" borderId="0" xfId="15" applyFont="1" applyAlignment="1">
      <alignment vertical="center"/>
    </xf>
    <xf numFmtId="43" fontId="14" fillId="0" borderId="0" xfId="15" applyFont="1" applyAlignment="1">
      <alignment wrapText="1"/>
    </xf>
    <xf numFmtId="43" fontId="14" fillId="0" borderId="0" xfId="15" applyFont="1" applyAlignment="1">
      <alignment vertical="center" wrapText="1"/>
    </xf>
    <xf numFmtId="43" fontId="15" fillId="8" borderId="0" xfId="15" applyFont="1" applyFill="1" applyAlignment="1">
      <alignment vertical="center"/>
    </xf>
    <xf numFmtId="43" fontId="5" fillId="0" borderId="0" xfId="15" applyFont="1" applyFill="1" applyBorder="1" applyAlignment="1">
      <alignment vertical="center"/>
    </xf>
    <xf numFmtId="43" fontId="14" fillId="7" borderId="2" xfId="15" applyFont="1" applyFill="1" applyBorder="1" applyAlignment="1">
      <alignment vertical="center"/>
    </xf>
    <xf numFmtId="43" fontId="14" fillId="0" borderId="0" xfId="15" applyFont="1" applyAlignment="1"/>
    <xf numFmtId="43" fontId="8" fillId="0" borderId="0" xfId="15" applyFont="1" applyAlignment="1"/>
    <xf numFmtId="43" fontId="14" fillId="0" borderId="2" xfId="15" applyFont="1" applyBorder="1" applyAlignment="1">
      <alignment horizontal="center"/>
    </xf>
    <xf numFmtId="43" fontId="14" fillId="0" borderId="2" xfId="15" applyFont="1" applyFill="1" applyBorder="1" applyAlignment="1">
      <alignment horizontal="center"/>
    </xf>
    <xf numFmtId="43" fontId="14" fillId="0" borderId="2" xfId="15" applyFont="1" applyBorder="1" applyAlignment="1">
      <alignment vertical="center"/>
    </xf>
    <xf numFmtId="0" fontId="15" fillId="8" borderId="0" xfId="0" applyFont="1" applyFill="1" applyBorder="1" applyAlignment="1">
      <alignment vertical="center" wrapText="1"/>
    </xf>
    <xf numFmtId="0" fontId="15" fillId="8" borderId="0" xfId="0" applyFont="1" applyFill="1" applyBorder="1" applyAlignment="1">
      <alignment vertical="center"/>
    </xf>
    <xf numFmtId="43" fontId="14" fillId="0" borderId="0" xfId="15" applyFont="1" applyAlignment="1">
      <alignment horizontal="right" vertical="center"/>
    </xf>
    <xf numFmtId="43" fontId="16" fillId="6" borderId="0" xfId="15" applyFont="1" applyFill="1" applyAlignment="1">
      <alignment horizontal="right" vertical="center"/>
    </xf>
    <xf numFmtId="0" fontId="14" fillId="0" borderId="2" xfId="0" applyFont="1" applyFill="1" applyBorder="1" applyAlignment="1">
      <alignment vertical="center" wrapText="1"/>
    </xf>
    <xf numFmtId="43" fontId="14" fillId="0" borderId="2" xfId="15" applyFont="1" applyFill="1" applyBorder="1" applyAlignment="1">
      <alignment vertical="center"/>
    </xf>
    <xf numFmtId="43" fontId="14" fillId="0" borderId="2" xfId="15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9" borderId="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/>
    </xf>
    <xf numFmtId="43" fontId="14" fillId="9" borderId="2" xfId="15" applyFont="1" applyFill="1" applyBorder="1" applyAlignment="1">
      <alignment vertical="center"/>
    </xf>
    <xf numFmtId="43" fontId="14" fillId="0" borderId="2" xfId="15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3" fontId="14" fillId="0" borderId="2" xfId="15" applyFont="1" applyBorder="1" applyAlignment="1">
      <alignment vertical="center" wrapText="1"/>
    </xf>
    <xf numFmtId="0" fontId="15" fillId="8" borderId="2" xfId="0" applyFont="1" applyFill="1" applyBorder="1" applyAlignment="1">
      <alignment vertical="center"/>
    </xf>
    <xf numFmtId="43" fontId="14" fillId="0" borderId="2" xfId="15" applyFont="1" applyFill="1" applyBorder="1" applyAlignment="1">
      <alignment horizontal="center" vertical="center"/>
    </xf>
    <xf numFmtId="43" fontId="0" fillId="0" borderId="0" xfId="0" applyNumberFormat="1"/>
    <xf numFmtId="0" fontId="15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0" fontId="8" fillId="10" borderId="0" xfId="0" applyFont="1" applyFill="1"/>
    <xf numFmtId="0" fontId="8" fillId="10" borderId="0" xfId="0" applyFont="1" applyFill="1" applyAlignment="1">
      <alignment horizontal="center"/>
    </xf>
    <xf numFmtId="0" fontId="6" fillId="10" borderId="0" xfId="0" applyFont="1" applyFill="1" applyAlignment="1">
      <alignment horizontal="right" vertical="center"/>
    </xf>
    <xf numFmtId="0" fontId="6" fillId="10" borderId="0" xfId="0" applyFont="1" applyFill="1" applyAlignment="1">
      <alignment vertical="center"/>
    </xf>
    <xf numFmtId="1" fontId="6" fillId="10" borderId="0" xfId="0" applyNumberFormat="1" applyFont="1" applyFill="1" applyAlignment="1">
      <alignment vertical="center"/>
    </xf>
    <xf numFmtId="0" fontId="8" fillId="10" borderId="0" xfId="0" applyFont="1" applyFill="1" applyAlignment="1">
      <alignment vertical="center"/>
    </xf>
    <xf numFmtId="4" fontId="6" fillId="10" borderId="0" xfId="0" applyNumberFormat="1" applyFont="1" applyFill="1" applyAlignment="1">
      <alignment horizontal="center" vertical="center"/>
    </xf>
    <xf numFmtId="4" fontId="6" fillId="10" borderId="0" xfId="0" applyNumberFormat="1" applyFont="1" applyFill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4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ill="1" applyAlignment="1"/>
    <xf numFmtId="0" fontId="14" fillId="0" borderId="5" xfId="0" applyFont="1" applyBorder="1"/>
    <xf numFmtId="0" fontId="14" fillId="0" borderId="0" xfId="0" applyFont="1" applyBorder="1"/>
    <xf numFmtId="43" fontId="14" fillId="0" borderId="2" xfId="15" applyFont="1" applyBorder="1" applyAlignment="1"/>
    <xf numFmtId="0" fontId="14" fillId="0" borderId="2" xfId="0" applyFont="1" applyBorder="1"/>
    <xf numFmtId="0" fontId="15" fillId="0" borderId="11" xfId="0" applyFont="1" applyBorder="1" applyAlignment="1">
      <alignment wrapText="1"/>
    </xf>
    <xf numFmtId="43" fontId="14" fillId="0" borderId="5" xfId="15" applyFont="1" applyBorder="1" applyAlignment="1"/>
    <xf numFmtId="0" fontId="14" fillId="0" borderId="12" xfId="0" applyFont="1" applyBorder="1"/>
    <xf numFmtId="0" fontId="14" fillId="0" borderId="6" xfId="0" applyFont="1" applyBorder="1" applyAlignment="1"/>
    <xf numFmtId="165" fontId="15" fillId="10" borderId="0" xfId="15" applyNumberFormat="1" applyFont="1" applyFill="1" applyBorder="1" applyAlignment="1"/>
    <xf numFmtId="0" fontId="15" fillId="0" borderId="0" xfId="0" applyFont="1" applyBorder="1" applyAlignment="1">
      <alignment horizontal="right"/>
    </xf>
    <xf numFmtId="0" fontId="14" fillId="0" borderId="13" xfId="0" applyFont="1" applyBorder="1"/>
    <xf numFmtId="0" fontId="0" fillId="0" borderId="6" xfId="0" applyBorder="1"/>
    <xf numFmtId="0" fontId="0" fillId="0" borderId="0" xfId="0" applyBorder="1"/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43" fontId="14" fillId="0" borderId="0" xfId="15" applyFont="1" applyBorder="1" applyAlignment="1">
      <alignment vertical="center"/>
    </xf>
    <xf numFmtId="43" fontId="14" fillId="0" borderId="0" xfId="15" applyFont="1" applyBorder="1" applyAlignment="1">
      <alignment horizontal="right" vertical="center"/>
    </xf>
    <xf numFmtId="0" fontId="14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3" fontId="16" fillId="6" borderId="0" xfId="0" applyNumberFormat="1" applyFont="1" applyFill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justify" vertical="center" wrapText="1"/>
    </xf>
    <xf numFmtId="0" fontId="8" fillId="0" borderId="6" xfId="0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165" fontId="14" fillId="0" borderId="0" xfId="15" applyNumberFormat="1" applyFont="1" applyBorder="1" applyAlignment="1"/>
    <xf numFmtId="0" fontId="14" fillId="0" borderId="1" xfId="0" applyFont="1" applyBorder="1"/>
    <xf numFmtId="165" fontId="14" fillId="0" borderId="1" xfId="15" applyNumberFormat="1" applyFont="1" applyBorder="1" applyAlignment="1"/>
    <xf numFmtId="0" fontId="14" fillId="0" borderId="15" xfId="0" applyFont="1" applyBorder="1"/>
    <xf numFmtId="43" fontId="14" fillId="0" borderId="2" xfId="15" applyFont="1" applyFill="1" applyBorder="1" applyAlignment="1">
      <alignment horizontal="left"/>
    </xf>
    <xf numFmtId="0" fontId="14" fillId="0" borderId="2" xfId="0" applyFont="1" applyFill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4" fillId="0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justify" wrapText="1"/>
    </xf>
    <xf numFmtId="0" fontId="14" fillId="0" borderId="2" xfId="0" applyFont="1" applyFill="1" applyBorder="1" applyAlignment="1">
      <alignment horizontal="justify" vertical="center" wrapText="1"/>
    </xf>
    <xf numFmtId="0" fontId="14" fillId="0" borderId="0" xfId="0" applyFont="1" applyFill="1"/>
    <xf numFmtId="0" fontId="24" fillId="0" borderId="0" xfId="0" applyFont="1" applyFill="1"/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43" fontId="27" fillId="0" borderId="2" xfId="15" applyFont="1" applyFill="1" applyBorder="1" applyAlignment="1">
      <alignment horizontal="right" vertical="center"/>
    </xf>
    <xf numFmtId="0" fontId="27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/>
    </xf>
    <xf numFmtId="0" fontId="4" fillId="0" borderId="0" xfId="0" applyFont="1" applyFill="1"/>
    <xf numFmtId="4" fontId="21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horizontal="right"/>
    </xf>
    <xf numFmtId="2" fontId="21" fillId="0" borderId="0" xfId="0" applyNumberFormat="1" applyFont="1" applyFill="1" applyAlignment="1">
      <alignment horizontal="right"/>
    </xf>
    <xf numFmtId="0" fontId="14" fillId="0" borderId="2" xfId="0" applyFont="1" applyFill="1" applyBorder="1" applyAlignment="1">
      <alignment horizontal="justify" vertical="center" wrapText="1"/>
    </xf>
    <xf numFmtId="0" fontId="27" fillId="0" borderId="2" xfId="0" applyFont="1" applyFill="1" applyBorder="1" applyAlignment="1">
      <alignment horizontal="justify" vertical="center" wrapText="1"/>
    </xf>
    <xf numFmtId="43" fontId="27" fillId="0" borderId="2" xfId="15" applyFont="1" applyFill="1" applyBorder="1" applyAlignment="1">
      <alignment vertical="center"/>
    </xf>
    <xf numFmtId="0" fontId="30" fillId="0" borderId="2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/>
    </xf>
    <xf numFmtId="43" fontId="30" fillId="0" borderId="2" xfId="15" applyFont="1" applyFill="1" applyBorder="1" applyAlignment="1">
      <alignment vertical="center"/>
    </xf>
    <xf numFmtId="43" fontId="30" fillId="0" borderId="2" xfId="15" applyFont="1" applyFill="1" applyBorder="1" applyAlignment="1">
      <alignment horizontal="right" vertical="center"/>
    </xf>
    <xf numFmtId="0" fontId="27" fillId="0" borderId="0" xfId="0" applyFont="1" applyFill="1"/>
    <xf numFmtId="43" fontId="27" fillId="0" borderId="0" xfId="15" applyFont="1" applyFill="1" applyAlignment="1">
      <alignment vertical="center"/>
    </xf>
    <xf numFmtId="43" fontId="27" fillId="0" borderId="0" xfId="15" applyFont="1" applyFill="1" applyAlignment="1">
      <alignment horizontal="right" vertical="center"/>
    </xf>
    <xf numFmtId="43" fontId="31" fillId="0" borderId="0" xfId="15" applyFont="1" applyFill="1" applyAlignment="1"/>
    <xf numFmtId="0" fontId="31" fillId="0" borderId="0" xfId="0" applyFont="1" applyFill="1"/>
    <xf numFmtId="4" fontId="32" fillId="0" borderId="0" xfId="0" applyNumberFormat="1" applyFont="1"/>
    <xf numFmtId="0" fontId="15" fillId="0" borderId="0" xfId="0" applyFont="1" applyFill="1" applyAlignment="1">
      <alignment vertical="center"/>
    </xf>
    <xf numFmtId="0" fontId="13" fillId="0" borderId="0" xfId="0" applyFont="1" applyFill="1"/>
    <xf numFmtId="0" fontId="15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right"/>
    </xf>
    <xf numFmtId="0" fontId="16" fillId="6" borderId="2" xfId="0" applyFont="1" applyFill="1" applyBorder="1" applyAlignment="1">
      <alignment vertical="center" wrapText="1"/>
    </xf>
    <xf numFmtId="0" fontId="16" fillId="6" borderId="0" xfId="0" applyFont="1" applyFill="1" applyAlignment="1">
      <alignment horizontal="center" vertical="center"/>
    </xf>
    <xf numFmtId="0" fontId="16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5" fillId="8" borderId="2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15" fillId="8" borderId="2" xfId="0" applyFont="1" applyFill="1" applyBorder="1" applyAlignment="1">
      <alignment vertical="center"/>
    </xf>
    <xf numFmtId="0" fontId="15" fillId="8" borderId="4" xfId="0" applyFont="1" applyFill="1" applyBorder="1" applyAlignment="1">
      <alignment vertical="center"/>
    </xf>
    <xf numFmtId="0" fontId="15" fillId="8" borderId="3" xfId="0" applyFont="1" applyFill="1" applyBorder="1" applyAlignment="1">
      <alignment vertical="center"/>
    </xf>
    <xf numFmtId="0" fontId="15" fillId="8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6" fillId="6" borderId="6" xfId="0" applyFont="1" applyFill="1" applyBorder="1" applyAlignment="1">
      <alignment vertical="center"/>
    </xf>
    <xf numFmtId="0" fontId="16" fillId="6" borderId="0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4" fillId="0" borderId="2" xfId="0" applyFont="1" applyFill="1" applyBorder="1" applyAlignment="1">
      <alignment horizontal="justify" vertical="center" wrapText="1"/>
    </xf>
    <xf numFmtId="43" fontId="14" fillId="0" borderId="7" xfId="15" applyFont="1" applyFill="1" applyBorder="1" applyAlignment="1">
      <alignment horizontal="center" vertical="center"/>
    </xf>
    <xf numFmtId="43" fontId="14" fillId="0" borderId="8" xfId="15" applyFont="1" applyFill="1" applyBorder="1" applyAlignment="1">
      <alignment horizontal="center" vertical="center"/>
    </xf>
    <xf numFmtId="43" fontId="14" fillId="0" borderId="9" xfId="15" applyFont="1" applyFill="1" applyBorder="1" applyAlignment="1">
      <alignment horizontal="center" vertical="center"/>
    </xf>
    <xf numFmtId="43" fontId="14" fillId="0" borderId="7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justify" vertical="center" wrapText="1"/>
    </xf>
    <xf numFmtId="0" fontId="14" fillId="0" borderId="9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Millares" xfId="15" builtinId="3"/>
    <cellStyle name="Normal" xfId="0" builtinId="0"/>
    <cellStyle name="Normal 2 1" xfId="17"/>
    <cellStyle name="Normal 2 2 6" xfId="18"/>
    <cellStyle name="Normal 8 2" xfId="16"/>
  </cellStyles>
  <dxfs count="0"/>
  <tableStyles count="0" defaultTableStyle="TableStyleMedium9" defaultPivotStyle="PivotStyleMedium4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9260</xdr:colOff>
      <xdr:row>0</xdr:row>
      <xdr:rowOff>0</xdr:rowOff>
    </xdr:from>
    <xdr:to>
      <xdr:col>1</xdr:col>
      <xdr:colOff>476250</xdr:colOff>
      <xdr:row>3</xdr:row>
      <xdr:rowOff>63715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885" y="0"/>
          <a:ext cx="466990" cy="5717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</xdr:colOff>
      <xdr:row>0</xdr:row>
      <xdr:rowOff>42332</xdr:rowOff>
    </xdr:from>
    <xdr:to>
      <xdr:col>2</xdr:col>
      <xdr:colOff>267898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833" y="42332"/>
          <a:ext cx="654190" cy="846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O1247"/>
  <sheetViews>
    <sheetView tabSelected="1" view="pageBreakPreview" zoomScale="55" zoomScaleNormal="90" zoomScaleSheetLayoutView="55" zoomScalePageLayoutView="80" workbookViewId="0">
      <selection activeCell="B1217" sqref="B1217"/>
    </sheetView>
  </sheetViews>
  <sheetFormatPr baseColWidth="10" defaultRowHeight="15" x14ac:dyDescent="0.25"/>
  <cols>
    <col min="1" max="1" width="5.33203125" style="4" customWidth="1"/>
    <col min="2" max="2" width="62.5" style="40" customWidth="1"/>
    <col min="3" max="3" width="13.1640625" style="22" customWidth="1"/>
    <col min="4" max="4" width="12.6640625" style="81" customWidth="1"/>
    <col min="5" max="5" width="12.33203125" style="22" customWidth="1"/>
    <col min="6" max="6" width="56.5" style="22" customWidth="1"/>
    <col min="7" max="7" width="10" style="165" customWidth="1"/>
    <col min="8" max="8" width="80.1640625" style="118" customWidth="1"/>
    <col min="9" max="9" width="29.6640625" customWidth="1"/>
  </cols>
  <sheetData>
    <row r="2" spans="2:8" ht="12.75" x14ac:dyDescent="0.2">
      <c r="B2" s="228" t="s">
        <v>65</v>
      </c>
      <c r="C2" s="228"/>
      <c r="D2" s="228"/>
      <c r="E2" s="228"/>
      <c r="F2" s="228"/>
      <c r="G2" s="166"/>
      <c r="H2" s="120"/>
    </row>
    <row r="3" spans="2:8" ht="12.75" x14ac:dyDescent="0.2">
      <c r="B3" s="228" t="s">
        <v>708</v>
      </c>
      <c r="C3" s="228"/>
      <c r="D3" s="228"/>
      <c r="E3" s="228"/>
      <c r="F3" s="228"/>
      <c r="G3" s="166"/>
      <c r="H3" s="120"/>
    </row>
    <row r="6" spans="2:8" x14ac:dyDescent="0.25">
      <c r="B6" s="39"/>
      <c r="C6" s="38"/>
      <c r="D6" s="78"/>
      <c r="E6" s="38"/>
      <c r="F6" s="205" t="s">
        <v>860</v>
      </c>
    </row>
    <row r="7" spans="2:8" x14ac:dyDescent="0.2">
      <c r="B7" s="209" t="s">
        <v>93</v>
      </c>
      <c r="C7" s="209"/>
      <c r="D7" s="209"/>
      <c r="E7" s="209"/>
      <c r="F7" s="209"/>
    </row>
    <row r="8" spans="2:8" x14ac:dyDescent="0.2">
      <c r="B8" s="68" t="s">
        <v>94</v>
      </c>
      <c r="C8" s="69" t="s">
        <v>95</v>
      </c>
      <c r="D8" s="79" t="s">
        <v>96</v>
      </c>
      <c r="E8" s="69" t="s">
        <v>97</v>
      </c>
      <c r="F8" s="68" t="s">
        <v>98</v>
      </c>
    </row>
    <row r="9" spans="2:8" x14ac:dyDescent="0.25">
      <c r="B9" s="70" t="s">
        <v>99</v>
      </c>
      <c r="C9" s="71">
        <v>1</v>
      </c>
      <c r="D9" s="82"/>
      <c r="E9" s="72"/>
      <c r="F9" s="70"/>
    </row>
    <row r="10" spans="2:8" x14ac:dyDescent="0.25">
      <c r="B10" s="70" t="s">
        <v>759</v>
      </c>
      <c r="C10" s="71">
        <v>2</v>
      </c>
      <c r="D10" s="83">
        <v>20</v>
      </c>
      <c r="E10" s="73">
        <f>C10*D10</f>
        <v>40</v>
      </c>
      <c r="F10" s="70"/>
    </row>
    <row r="11" spans="2:8" x14ac:dyDescent="0.2">
      <c r="B11" s="178" t="s">
        <v>834</v>
      </c>
      <c r="C11" s="97">
        <v>1</v>
      </c>
      <c r="D11" s="103">
        <v>184</v>
      </c>
      <c r="E11" s="96">
        <f>C11*D11</f>
        <v>184</v>
      </c>
      <c r="F11" s="89" t="s">
        <v>844</v>
      </c>
    </row>
    <row r="12" spans="2:8" x14ac:dyDescent="0.25">
      <c r="B12" s="64"/>
      <c r="C12" s="63"/>
      <c r="D12" s="74" t="s">
        <v>3</v>
      </c>
      <c r="E12" s="87">
        <f>SUM(E10:E11)</f>
        <v>224</v>
      </c>
      <c r="F12" s="65"/>
    </row>
    <row r="13" spans="2:8" x14ac:dyDescent="0.25">
      <c r="B13" s="65"/>
      <c r="C13" s="74" t="s">
        <v>47</v>
      </c>
      <c r="E13" s="87">
        <f>E12*0.3</f>
        <v>67.2</v>
      </c>
      <c r="F13" s="65"/>
    </row>
    <row r="14" spans="2:8" x14ac:dyDescent="0.25">
      <c r="B14" s="65"/>
      <c r="C14" s="207" t="s">
        <v>5</v>
      </c>
      <c r="D14" s="207"/>
      <c r="E14" s="88">
        <f>SUM(E12:E13)</f>
        <v>291.2</v>
      </c>
      <c r="F14" s="65"/>
    </row>
    <row r="15" spans="2:8" x14ac:dyDescent="0.25">
      <c r="B15" s="65"/>
      <c r="C15" s="65"/>
      <c r="D15" s="75"/>
      <c r="E15" s="65"/>
      <c r="F15" s="65"/>
    </row>
    <row r="16" spans="2:8" x14ac:dyDescent="0.2">
      <c r="B16" s="209" t="s">
        <v>100</v>
      </c>
      <c r="C16" s="209"/>
      <c r="D16" s="209"/>
      <c r="E16" s="209"/>
      <c r="F16" s="209"/>
    </row>
    <row r="17" spans="2:6" ht="17.25" customHeight="1" x14ac:dyDescent="0.25">
      <c r="B17" s="70" t="s">
        <v>100</v>
      </c>
      <c r="C17" s="71">
        <v>1</v>
      </c>
      <c r="D17" s="162">
        <v>144</v>
      </c>
      <c r="E17" s="96">
        <f>C17*D17</f>
        <v>144</v>
      </c>
      <c r="F17" s="70"/>
    </row>
    <row r="18" spans="2:6" ht="17.25" customHeight="1" x14ac:dyDescent="0.25">
      <c r="B18" s="70" t="s">
        <v>101</v>
      </c>
      <c r="C18" s="71">
        <v>1</v>
      </c>
      <c r="D18" s="82">
        <v>8</v>
      </c>
      <c r="E18" s="73">
        <f>C18*D18</f>
        <v>8</v>
      </c>
      <c r="F18" s="70"/>
    </row>
    <row r="19" spans="2:6" x14ac:dyDescent="0.25">
      <c r="B19" s="64"/>
      <c r="C19" s="63"/>
      <c r="D19" s="74" t="s">
        <v>3</v>
      </c>
      <c r="E19" s="87">
        <f>SUM(E16:E18)</f>
        <v>152</v>
      </c>
      <c r="F19" s="65"/>
    </row>
    <row r="20" spans="2:6" x14ac:dyDescent="0.25">
      <c r="B20" s="65"/>
      <c r="C20" s="74" t="s">
        <v>47</v>
      </c>
      <c r="E20" s="87">
        <f>E19*0.3</f>
        <v>45.6</v>
      </c>
      <c r="F20" s="65"/>
    </row>
    <row r="21" spans="2:6" x14ac:dyDescent="0.25">
      <c r="B21" s="65"/>
      <c r="C21" s="207" t="s">
        <v>5</v>
      </c>
      <c r="D21" s="207"/>
      <c r="E21" s="88">
        <f>SUM(E19:E20)</f>
        <v>197.6</v>
      </c>
      <c r="F21" s="65"/>
    </row>
    <row r="22" spans="2:6" x14ac:dyDescent="0.25">
      <c r="B22" s="65"/>
      <c r="C22" s="63"/>
      <c r="D22" s="80"/>
      <c r="E22" s="63"/>
      <c r="F22" s="63"/>
    </row>
    <row r="23" spans="2:6" x14ac:dyDescent="0.2">
      <c r="B23" s="212" t="s">
        <v>107</v>
      </c>
      <c r="C23" s="212"/>
      <c r="D23" s="212"/>
      <c r="E23" s="212"/>
      <c r="F23" s="212"/>
    </row>
    <row r="24" spans="2:6" ht="7.5" customHeight="1" x14ac:dyDescent="0.2">
      <c r="B24" s="64"/>
      <c r="C24" s="64"/>
      <c r="D24" s="76"/>
      <c r="E24" s="64"/>
      <c r="F24" s="64"/>
    </row>
    <row r="25" spans="2:6" x14ac:dyDescent="0.2">
      <c r="B25" s="227" t="s">
        <v>108</v>
      </c>
      <c r="C25" s="227"/>
      <c r="D25" s="227"/>
      <c r="E25" s="227"/>
      <c r="F25" s="227"/>
    </row>
    <row r="26" spans="2:6" x14ac:dyDescent="0.2">
      <c r="B26" s="68" t="s">
        <v>94</v>
      </c>
      <c r="C26" s="69" t="s">
        <v>95</v>
      </c>
      <c r="D26" s="79" t="s">
        <v>96</v>
      </c>
      <c r="E26" s="69" t="s">
        <v>97</v>
      </c>
      <c r="F26" s="68" t="s">
        <v>98</v>
      </c>
    </row>
    <row r="27" spans="2:6" x14ac:dyDescent="0.2">
      <c r="B27" s="70" t="s">
        <v>109</v>
      </c>
      <c r="C27" s="71">
        <v>1</v>
      </c>
      <c r="D27" s="84">
        <f>1.5*12</f>
        <v>18</v>
      </c>
      <c r="E27" s="73">
        <f>C27*D27</f>
        <v>18</v>
      </c>
      <c r="F27" s="70" t="s">
        <v>46</v>
      </c>
    </row>
    <row r="28" spans="2:6" x14ac:dyDescent="0.2">
      <c r="B28" s="70" t="s">
        <v>110</v>
      </c>
      <c r="C28" s="71">
        <v>1</v>
      </c>
      <c r="D28" s="90">
        <v>18</v>
      </c>
      <c r="E28" s="96">
        <f>C28*D28</f>
        <v>18</v>
      </c>
      <c r="F28" s="89" t="s">
        <v>68</v>
      </c>
    </row>
    <row r="29" spans="2:6" x14ac:dyDescent="0.2">
      <c r="B29" s="70" t="s">
        <v>755</v>
      </c>
      <c r="C29" s="71">
        <v>1</v>
      </c>
      <c r="D29" s="90">
        <v>4.5</v>
      </c>
      <c r="E29" s="96">
        <f>C29*D29</f>
        <v>4.5</v>
      </c>
      <c r="F29" s="89"/>
    </row>
    <row r="30" spans="2:6" x14ac:dyDescent="0.2">
      <c r="B30" s="89" t="s">
        <v>111</v>
      </c>
      <c r="C30" s="97">
        <v>1</v>
      </c>
      <c r="D30" s="90">
        <v>30</v>
      </c>
      <c r="E30" s="96">
        <f>C30*D30</f>
        <v>30</v>
      </c>
      <c r="F30" s="89" t="s">
        <v>86</v>
      </c>
    </row>
    <row r="31" spans="2:6" x14ac:dyDescent="0.2">
      <c r="B31" s="70" t="s">
        <v>112</v>
      </c>
      <c r="C31" s="71">
        <v>1</v>
      </c>
      <c r="D31" s="90">
        <v>7</v>
      </c>
      <c r="E31" s="73">
        <f>C31*D31</f>
        <v>7</v>
      </c>
      <c r="F31" s="70"/>
    </row>
    <row r="32" spans="2:6" x14ac:dyDescent="0.25">
      <c r="B32" s="65"/>
      <c r="C32" s="63"/>
      <c r="D32" s="80"/>
      <c r="E32" s="63"/>
      <c r="F32" s="63"/>
    </row>
    <row r="33" spans="2:7" x14ac:dyDescent="0.2">
      <c r="B33" s="85" t="s">
        <v>7</v>
      </c>
      <c r="C33" s="86"/>
      <c r="D33" s="77"/>
      <c r="E33" s="66"/>
      <c r="F33" s="67"/>
    </row>
    <row r="34" spans="2:7" x14ac:dyDescent="0.2">
      <c r="B34" s="70" t="s">
        <v>109</v>
      </c>
      <c r="C34" s="71"/>
      <c r="D34" s="84"/>
      <c r="E34" s="73">
        <f>C34*D34</f>
        <v>0</v>
      </c>
      <c r="F34" s="70" t="s">
        <v>680</v>
      </c>
    </row>
    <row r="35" spans="2:7" x14ac:dyDescent="0.2">
      <c r="B35" s="70" t="s">
        <v>113</v>
      </c>
      <c r="C35" s="71">
        <v>1</v>
      </c>
      <c r="D35" s="84">
        <v>18</v>
      </c>
      <c r="E35" s="73">
        <f t="shared" ref="E35:E45" si="0">C35*D35</f>
        <v>18</v>
      </c>
      <c r="F35" s="70" t="s">
        <v>69</v>
      </c>
    </row>
    <row r="36" spans="2:7" x14ac:dyDescent="0.2">
      <c r="B36" s="70" t="s">
        <v>754</v>
      </c>
      <c r="C36" s="71">
        <v>1</v>
      </c>
      <c r="D36" s="84">
        <v>4.5</v>
      </c>
      <c r="E36" s="73">
        <f t="shared" si="0"/>
        <v>4.5</v>
      </c>
      <c r="F36" s="70"/>
    </row>
    <row r="37" spans="2:7" x14ac:dyDescent="0.2">
      <c r="B37" s="70" t="s">
        <v>114</v>
      </c>
      <c r="C37" s="71">
        <v>1</v>
      </c>
      <c r="D37" s="84">
        <v>4.5</v>
      </c>
      <c r="E37" s="73">
        <f t="shared" si="0"/>
        <v>4.5</v>
      </c>
      <c r="F37" s="70"/>
    </row>
    <row r="38" spans="2:7" x14ac:dyDescent="0.2">
      <c r="B38" s="70" t="s">
        <v>115</v>
      </c>
      <c r="C38" s="71">
        <v>1</v>
      </c>
      <c r="D38" s="84">
        <v>18</v>
      </c>
      <c r="E38" s="73">
        <f t="shared" si="0"/>
        <v>18</v>
      </c>
      <c r="F38" s="70" t="s">
        <v>69</v>
      </c>
    </row>
    <row r="39" spans="2:7" x14ac:dyDescent="0.2">
      <c r="B39" s="70" t="s">
        <v>116</v>
      </c>
      <c r="C39" s="71">
        <v>1</v>
      </c>
      <c r="D39" s="84">
        <v>4.5</v>
      </c>
      <c r="E39" s="73">
        <f t="shared" si="0"/>
        <v>4.5</v>
      </c>
      <c r="F39" s="70"/>
    </row>
    <row r="40" spans="2:7" x14ac:dyDescent="0.2">
      <c r="B40" s="70" t="s">
        <v>64</v>
      </c>
      <c r="C40" s="71">
        <v>1</v>
      </c>
      <c r="D40" s="84">
        <v>10</v>
      </c>
      <c r="E40" s="73">
        <f t="shared" si="0"/>
        <v>10</v>
      </c>
      <c r="F40" s="70"/>
    </row>
    <row r="41" spans="2:7" x14ac:dyDescent="0.2">
      <c r="B41" s="70" t="s">
        <v>57</v>
      </c>
      <c r="C41" s="71">
        <v>1</v>
      </c>
      <c r="D41" s="90">
        <v>5</v>
      </c>
      <c r="E41" s="96">
        <f t="shared" si="0"/>
        <v>5</v>
      </c>
      <c r="F41" s="70"/>
    </row>
    <row r="42" spans="2:7" x14ac:dyDescent="0.2">
      <c r="B42" s="70" t="s">
        <v>117</v>
      </c>
      <c r="C42" s="71">
        <v>1</v>
      </c>
      <c r="D42" s="90">
        <v>5</v>
      </c>
      <c r="E42" s="96">
        <f t="shared" si="0"/>
        <v>5</v>
      </c>
      <c r="F42" s="70"/>
    </row>
    <row r="43" spans="2:7" x14ac:dyDescent="0.2">
      <c r="B43" s="70" t="s">
        <v>118</v>
      </c>
      <c r="C43" s="71">
        <v>1</v>
      </c>
      <c r="D43" s="90">
        <v>3.8</v>
      </c>
      <c r="E43" s="96">
        <f t="shared" si="0"/>
        <v>3.8</v>
      </c>
      <c r="F43" s="70"/>
    </row>
    <row r="44" spans="2:7" x14ac:dyDescent="0.2">
      <c r="B44" s="70" t="s">
        <v>119</v>
      </c>
      <c r="C44" s="71">
        <v>1</v>
      </c>
      <c r="D44" s="90">
        <v>3.8</v>
      </c>
      <c r="E44" s="96">
        <f t="shared" si="0"/>
        <v>3.8</v>
      </c>
      <c r="F44" s="70"/>
    </row>
    <row r="45" spans="2:7" x14ac:dyDescent="0.2">
      <c r="B45" s="70" t="s">
        <v>106</v>
      </c>
      <c r="C45" s="71">
        <v>1</v>
      </c>
      <c r="D45" s="84">
        <v>3.6</v>
      </c>
      <c r="E45" s="73">
        <f t="shared" si="0"/>
        <v>3.6</v>
      </c>
      <c r="F45" s="70"/>
    </row>
    <row r="46" spans="2:7" x14ac:dyDescent="0.25">
      <c r="B46" s="63"/>
      <c r="C46" s="63"/>
      <c r="D46" s="74" t="s">
        <v>3</v>
      </c>
      <c r="E46" s="87">
        <f>SUM(E27:E45)</f>
        <v>158.20000000000002</v>
      </c>
      <c r="F46" s="63"/>
    </row>
    <row r="47" spans="2:7" x14ac:dyDescent="0.25">
      <c r="B47" s="63"/>
      <c r="C47" s="74" t="s">
        <v>47</v>
      </c>
      <c r="E47" s="87">
        <f>E46*0.3</f>
        <v>47.46</v>
      </c>
      <c r="F47" s="63"/>
    </row>
    <row r="48" spans="2:7" x14ac:dyDescent="0.25">
      <c r="B48" s="63"/>
      <c r="C48" s="207" t="s">
        <v>5</v>
      </c>
      <c r="D48" s="207"/>
      <c r="E48" s="88">
        <f>SUM(E46:E47)</f>
        <v>205.66000000000003</v>
      </c>
      <c r="F48" s="63"/>
      <c r="G48" s="167"/>
    </row>
    <row r="49" spans="2:6" x14ac:dyDescent="0.25">
      <c r="B49" s="63"/>
      <c r="C49" s="63"/>
      <c r="D49" s="80"/>
      <c r="E49" s="63"/>
      <c r="F49" s="63"/>
    </row>
    <row r="50" spans="2:6" ht="15" customHeight="1" x14ac:dyDescent="0.2">
      <c r="B50" s="209" t="s">
        <v>120</v>
      </c>
      <c r="C50" s="209"/>
      <c r="D50" s="209"/>
      <c r="E50" s="209"/>
      <c r="F50" s="209"/>
    </row>
    <row r="51" spans="2:6" x14ac:dyDescent="0.2">
      <c r="B51" s="70" t="s">
        <v>109</v>
      </c>
      <c r="C51" s="71">
        <v>1</v>
      </c>
      <c r="D51" s="84">
        <f>4*1.5</f>
        <v>6</v>
      </c>
      <c r="E51" s="73">
        <f t="shared" ref="E51:E63" si="1">C51*D51</f>
        <v>6</v>
      </c>
      <c r="F51" s="70" t="s">
        <v>148</v>
      </c>
    </row>
    <row r="52" spans="2:6" x14ac:dyDescent="0.2">
      <c r="B52" s="70" t="s">
        <v>121</v>
      </c>
      <c r="C52" s="71">
        <v>1</v>
      </c>
      <c r="D52" s="90">
        <v>12</v>
      </c>
      <c r="E52" s="96">
        <f t="shared" si="1"/>
        <v>12</v>
      </c>
      <c r="F52" s="70"/>
    </row>
    <row r="53" spans="2:6" x14ac:dyDescent="0.2">
      <c r="B53" s="70" t="s">
        <v>56</v>
      </c>
      <c r="C53" s="71">
        <v>1</v>
      </c>
      <c r="D53" s="84">
        <v>4.5</v>
      </c>
      <c r="E53" s="96">
        <f t="shared" si="1"/>
        <v>4.5</v>
      </c>
      <c r="F53" s="70"/>
    </row>
    <row r="54" spans="2:6" x14ac:dyDescent="0.2">
      <c r="B54" s="70" t="s">
        <v>122</v>
      </c>
      <c r="C54" s="71">
        <v>1</v>
      </c>
      <c r="D54" s="90">
        <v>12</v>
      </c>
      <c r="E54" s="96">
        <f t="shared" si="1"/>
        <v>12</v>
      </c>
      <c r="F54" s="70"/>
    </row>
    <row r="55" spans="2:6" x14ac:dyDescent="0.2">
      <c r="B55" s="70" t="s">
        <v>56</v>
      </c>
      <c r="C55" s="71">
        <v>1</v>
      </c>
      <c r="D55" s="84">
        <v>4.5</v>
      </c>
      <c r="E55" s="96">
        <f t="shared" si="1"/>
        <v>4.5</v>
      </c>
      <c r="F55" s="70"/>
    </row>
    <row r="56" spans="2:6" x14ac:dyDescent="0.2">
      <c r="B56" s="70" t="s">
        <v>123</v>
      </c>
      <c r="C56" s="71">
        <v>1</v>
      </c>
      <c r="D56" s="90">
        <v>12</v>
      </c>
      <c r="E56" s="96">
        <f t="shared" si="1"/>
        <v>12</v>
      </c>
      <c r="F56" s="70"/>
    </row>
    <row r="57" spans="2:6" x14ac:dyDescent="0.2">
      <c r="B57" s="70" t="s">
        <v>56</v>
      </c>
      <c r="C57" s="71">
        <v>1</v>
      </c>
      <c r="D57" s="84">
        <v>4.5</v>
      </c>
      <c r="E57" s="90">
        <f t="shared" si="1"/>
        <v>4.5</v>
      </c>
      <c r="F57" s="84"/>
    </row>
    <row r="58" spans="2:6" x14ac:dyDescent="0.2">
      <c r="B58" s="70" t="s">
        <v>124</v>
      </c>
      <c r="C58" s="71">
        <v>1</v>
      </c>
      <c r="D58" s="90">
        <v>15</v>
      </c>
      <c r="E58" s="96">
        <f t="shared" si="1"/>
        <v>15</v>
      </c>
      <c r="F58" s="70" t="s">
        <v>85</v>
      </c>
    </row>
    <row r="59" spans="2:6" x14ac:dyDescent="0.2">
      <c r="B59" s="70" t="s">
        <v>125</v>
      </c>
      <c r="C59" s="71">
        <v>1</v>
      </c>
      <c r="D59" s="90">
        <v>12</v>
      </c>
      <c r="E59" s="96">
        <f t="shared" si="1"/>
        <v>12</v>
      </c>
      <c r="F59" s="70"/>
    </row>
    <row r="60" spans="2:6" x14ac:dyDescent="0.2">
      <c r="B60" s="70" t="s">
        <v>56</v>
      </c>
      <c r="C60" s="71">
        <v>1</v>
      </c>
      <c r="D60" s="84">
        <v>4.5</v>
      </c>
      <c r="E60" s="96">
        <f t="shared" si="1"/>
        <v>4.5</v>
      </c>
      <c r="F60" s="70"/>
    </row>
    <row r="61" spans="2:6" x14ac:dyDescent="0.2">
      <c r="B61" s="70" t="s">
        <v>126</v>
      </c>
      <c r="C61" s="71">
        <v>1</v>
      </c>
      <c r="D61" s="90">
        <v>12</v>
      </c>
      <c r="E61" s="96">
        <f t="shared" si="1"/>
        <v>12</v>
      </c>
      <c r="F61" s="70"/>
    </row>
    <row r="62" spans="2:6" x14ac:dyDescent="0.2">
      <c r="B62" s="70" t="s">
        <v>56</v>
      </c>
      <c r="C62" s="71">
        <v>1</v>
      </c>
      <c r="D62" s="84">
        <v>4.5</v>
      </c>
      <c r="E62" s="96">
        <f t="shared" si="1"/>
        <v>4.5</v>
      </c>
      <c r="F62" s="70"/>
    </row>
    <row r="63" spans="2:6" x14ac:dyDescent="0.2">
      <c r="B63" s="70" t="s">
        <v>127</v>
      </c>
      <c r="C63" s="71">
        <v>1</v>
      </c>
      <c r="D63" s="90">
        <v>15</v>
      </c>
      <c r="E63" s="96">
        <f t="shared" si="1"/>
        <v>15</v>
      </c>
      <c r="F63" s="70"/>
    </row>
    <row r="64" spans="2:6" x14ac:dyDescent="0.25">
      <c r="B64" s="63"/>
      <c r="C64" s="63"/>
      <c r="D64" s="74" t="s">
        <v>3</v>
      </c>
      <c r="E64" s="87">
        <f>SUM(E51:E63)</f>
        <v>118.5</v>
      </c>
      <c r="F64" s="63"/>
    </row>
    <row r="65" spans="2:6" x14ac:dyDescent="0.25">
      <c r="B65" s="63"/>
      <c r="C65" s="74" t="s">
        <v>47</v>
      </c>
      <c r="E65" s="87">
        <f>E64*0.3</f>
        <v>35.549999999999997</v>
      </c>
      <c r="F65" s="63"/>
    </row>
    <row r="66" spans="2:6" x14ac:dyDescent="0.25">
      <c r="B66" s="63"/>
      <c r="C66" s="207" t="s">
        <v>5</v>
      </c>
      <c r="D66" s="207"/>
      <c r="E66" s="88">
        <f>SUM(E64:E65)</f>
        <v>154.05000000000001</v>
      </c>
      <c r="F66" s="63"/>
    </row>
    <row r="67" spans="2:6" x14ac:dyDescent="0.25">
      <c r="B67" s="63"/>
      <c r="C67" s="63"/>
      <c r="D67" s="80"/>
      <c r="E67" s="63"/>
      <c r="F67" s="63"/>
    </row>
    <row r="68" spans="2:6" ht="15" customHeight="1" x14ac:dyDescent="0.2">
      <c r="B68" s="212" t="s">
        <v>495</v>
      </c>
      <c r="C68" s="212"/>
      <c r="D68" s="212"/>
      <c r="E68" s="212"/>
      <c r="F68" s="212"/>
    </row>
    <row r="69" spans="2:6" x14ac:dyDescent="0.2">
      <c r="B69" s="70" t="s">
        <v>109</v>
      </c>
      <c r="C69" s="71">
        <v>1</v>
      </c>
      <c r="D69" s="84">
        <f>4*1.5</f>
        <v>6</v>
      </c>
      <c r="E69" s="73">
        <f>C69*D69</f>
        <v>6</v>
      </c>
      <c r="F69" s="70" t="s">
        <v>148</v>
      </c>
    </row>
    <row r="70" spans="2:6" x14ac:dyDescent="0.2">
      <c r="B70" s="70" t="s">
        <v>128</v>
      </c>
      <c r="C70" s="71">
        <v>1</v>
      </c>
      <c r="D70" s="103">
        <v>12</v>
      </c>
      <c r="E70" s="96">
        <f t="shared" ref="E70:E78" si="2">C70*D70</f>
        <v>12</v>
      </c>
      <c r="F70" s="70"/>
    </row>
    <row r="71" spans="2:6" x14ac:dyDescent="0.2">
      <c r="B71" s="70" t="s">
        <v>56</v>
      </c>
      <c r="C71" s="71">
        <v>1</v>
      </c>
      <c r="D71" s="84">
        <v>4.5</v>
      </c>
      <c r="E71" s="73">
        <f t="shared" si="2"/>
        <v>4.5</v>
      </c>
      <c r="F71" s="70"/>
    </row>
    <row r="72" spans="2:6" x14ac:dyDescent="0.2">
      <c r="B72" s="70" t="s">
        <v>129</v>
      </c>
      <c r="C72" s="71">
        <v>1</v>
      </c>
      <c r="D72" s="91">
        <v>9</v>
      </c>
      <c r="E72" s="73">
        <f t="shared" si="2"/>
        <v>9</v>
      </c>
      <c r="F72" s="70"/>
    </row>
    <row r="73" spans="2:6" x14ac:dyDescent="0.2">
      <c r="B73" s="70" t="s">
        <v>56</v>
      </c>
      <c r="C73" s="71">
        <v>1</v>
      </c>
      <c r="D73" s="84">
        <v>4.5</v>
      </c>
      <c r="E73" s="73">
        <f t="shared" si="2"/>
        <v>4.5</v>
      </c>
      <c r="F73" s="70"/>
    </row>
    <row r="74" spans="2:6" ht="30" x14ac:dyDescent="0.2">
      <c r="B74" s="89" t="s">
        <v>629</v>
      </c>
      <c r="C74" s="97">
        <v>1</v>
      </c>
      <c r="D74" s="103">
        <v>9</v>
      </c>
      <c r="E74" s="96">
        <f t="shared" si="2"/>
        <v>9</v>
      </c>
      <c r="F74" s="89"/>
    </row>
    <row r="75" spans="2:6" x14ac:dyDescent="0.2">
      <c r="B75" s="70" t="s">
        <v>56</v>
      </c>
      <c r="C75" s="71">
        <v>1</v>
      </c>
      <c r="D75" s="84">
        <v>4.5</v>
      </c>
      <c r="E75" s="73">
        <f t="shared" si="2"/>
        <v>4.5</v>
      </c>
      <c r="F75" s="70"/>
    </row>
    <row r="76" spans="2:6" x14ac:dyDescent="0.2">
      <c r="B76" s="70" t="s">
        <v>130</v>
      </c>
      <c r="C76" s="71">
        <v>1</v>
      </c>
      <c r="D76" s="91">
        <v>4</v>
      </c>
      <c r="E76" s="73">
        <v>16</v>
      </c>
      <c r="F76" s="70" t="s">
        <v>83</v>
      </c>
    </row>
    <row r="77" spans="2:6" x14ac:dyDescent="0.2">
      <c r="B77" s="70" t="s">
        <v>131</v>
      </c>
      <c r="C77" s="71">
        <v>2</v>
      </c>
      <c r="D77" s="91">
        <v>4</v>
      </c>
      <c r="E77" s="73">
        <f t="shared" si="2"/>
        <v>8</v>
      </c>
      <c r="F77" s="70" t="s">
        <v>132</v>
      </c>
    </row>
    <row r="78" spans="2:6" x14ac:dyDescent="0.2">
      <c r="B78" s="70" t="s">
        <v>133</v>
      </c>
      <c r="C78" s="97">
        <v>1</v>
      </c>
      <c r="D78" s="103">
        <v>4</v>
      </c>
      <c r="E78" s="96">
        <f t="shared" si="2"/>
        <v>4</v>
      </c>
      <c r="F78" s="89" t="s">
        <v>134</v>
      </c>
    </row>
    <row r="79" spans="2:6" x14ac:dyDescent="0.25">
      <c r="B79" s="64"/>
      <c r="C79" s="63"/>
      <c r="D79" s="74" t="s">
        <v>3</v>
      </c>
      <c r="E79" s="87">
        <f>SUM(E69:E78)</f>
        <v>77.5</v>
      </c>
      <c r="F79" s="65"/>
    </row>
    <row r="80" spans="2:6" x14ac:dyDescent="0.25">
      <c r="B80" s="65"/>
      <c r="C80" s="74" t="s">
        <v>47</v>
      </c>
      <c r="E80" s="87">
        <f>E79*0.3</f>
        <v>23.25</v>
      </c>
      <c r="F80" s="65"/>
    </row>
    <row r="81" spans="2:6" x14ac:dyDescent="0.25">
      <c r="B81" s="65"/>
      <c r="C81" s="207" t="s">
        <v>5</v>
      </c>
      <c r="D81" s="207"/>
      <c r="E81" s="88">
        <f>SUM(E79:E80)</f>
        <v>100.75</v>
      </c>
      <c r="F81" s="65"/>
    </row>
    <row r="82" spans="2:6" x14ac:dyDescent="0.25">
      <c r="B82" s="65"/>
      <c r="C82" s="63"/>
      <c r="D82" s="80"/>
      <c r="E82" s="63"/>
      <c r="F82" s="63"/>
    </row>
    <row r="83" spans="2:6" x14ac:dyDescent="0.2">
      <c r="B83" s="226" t="s">
        <v>663</v>
      </c>
      <c r="C83" s="226"/>
      <c r="D83" s="226"/>
      <c r="E83" s="226"/>
      <c r="F83" s="226"/>
    </row>
    <row r="84" spans="2:6" x14ac:dyDescent="0.2">
      <c r="B84" s="93" t="s">
        <v>94</v>
      </c>
      <c r="C84" s="94" t="s">
        <v>95</v>
      </c>
      <c r="D84" s="95" t="s">
        <v>96</v>
      </c>
      <c r="E84" s="94" t="s">
        <v>97</v>
      </c>
      <c r="F84" s="93" t="s">
        <v>98</v>
      </c>
    </row>
    <row r="85" spans="2:6" x14ac:dyDescent="0.2">
      <c r="B85" s="70" t="s">
        <v>109</v>
      </c>
      <c r="C85" s="71">
        <v>1</v>
      </c>
      <c r="D85" s="84">
        <f>4*1.5</f>
        <v>6</v>
      </c>
      <c r="E85" s="73">
        <f>C85*D85</f>
        <v>6</v>
      </c>
      <c r="F85" s="70" t="s">
        <v>148</v>
      </c>
    </row>
    <row r="86" spans="2:6" x14ac:dyDescent="0.2">
      <c r="B86" s="70" t="s">
        <v>56</v>
      </c>
      <c r="C86" s="71">
        <v>1</v>
      </c>
      <c r="D86" s="84">
        <v>4.5</v>
      </c>
      <c r="E86" s="73">
        <f>C86*D86</f>
        <v>4.5</v>
      </c>
      <c r="F86" s="70"/>
    </row>
    <row r="87" spans="2:6" x14ac:dyDescent="0.2">
      <c r="B87" s="70" t="s">
        <v>135</v>
      </c>
      <c r="C87" s="71">
        <v>1</v>
      </c>
      <c r="D87" s="84">
        <v>19.440000000000001</v>
      </c>
      <c r="E87" s="73">
        <f>C87*D87</f>
        <v>19.440000000000001</v>
      </c>
      <c r="F87" s="89" t="s">
        <v>570</v>
      </c>
    </row>
    <row r="88" spans="2:6" x14ac:dyDescent="0.2">
      <c r="B88" s="70" t="s">
        <v>136</v>
      </c>
      <c r="C88" s="71">
        <v>1</v>
      </c>
      <c r="D88" s="84">
        <v>6</v>
      </c>
      <c r="E88" s="73">
        <f>C88*D88</f>
        <v>6</v>
      </c>
      <c r="F88" s="70" t="s">
        <v>137</v>
      </c>
    </row>
    <row r="89" spans="2:6" x14ac:dyDescent="0.25">
      <c r="B89" s="64"/>
      <c r="C89" s="63"/>
      <c r="D89" s="74" t="s">
        <v>3</v>
      </c>
      <c r="E89" s="87">
        <f>SUM(E85:E88)</f>
        <v>35.94</v>
      </c>
      <c r="F89" s="65"/>
    </row>
    <row r="90" spans="2:6" x14ac:dyDescent="0.25">
      <c r="B90" s="65"/>
      <c r="C90" s="74" t="s">
        <v>48</v>
      </c>
      <c r="E90" s="87">
        <f>E89*0.25</f>
        <v>8.9849999999999994</v>
      </c>
      <c r="F90" s="65"/>
    </row>
    <row r="91" spans="2:6" x14ac:dyDescent="0.25">
      <c r="B91" s="65"/>
      <c r="C91" s="207" t="s">
        <v>5</v>
      </c>
      <c r="D91" s="207"/>
      <c r="E91" s="88">
        <f>SUM(E89:E90)</f>
        <v>44.924999999999997</v>
      </c>
      <c r="F91" s="65"/>
    </row>
    <row r="92" spans="2:6" x14ac:dyDescent="0.25">
      <c r="B92" s="65"/>
      <c r="C92" s="65"/>
      <c r="D92" s="75"/>
      <c r="E92" s="65"/>
      <c r="F92" s="65"/>
    </row>
    <row r="93" spans="2:6" x14ac:dyDescent="0.2">
      <c r="B93" s="225" t="s">
        <v>138</v>
      </c>
      <c r="C93" s="226"/>
      <c r="D93" s="226"/>
      <c r="E93" s="226"/>
      <c r="F93" s="226"/>
    </row>
    <row r="94" spans="2:6" x14ac:dyDescent="0.2">
      <c r="B94" s="93" t="s">
        <v>94</v>
      </c>
      <c r="C94" s="94" t="s">
        <v>95</v>
      </c>
      <c r="D94" s="95" t="s">
        <v>96</v>
      </c>
      <c r="E94" s="94" t="s">
        <v>97</v>
      </c>
      <c r="F94" s="93" t="s">
        <v>98</v>
      </c>
    </row>
    <row r="95" spans="2:6" x14ac:dyDescent="0.2">
      <c r="B95" s="70" t="s">
        <v>109</v>
      </c>
      <c r="C95" s="71">
        <v>1</v>
      </c>
      <c r="D95" s="84">
        <f>4*1.5</f>
        <v>6</v>
      </c>
      <c r="E95" s="73">
        <f>C95*D95</f>
        <v>6</v>
      </c>
      <c r="F95" s="70" t="s">
        <v>148</v>
      </c>
    </row>
    <row r="96" spans="2:6" x14ac:dyDescent="0.2">
      <c r="B96" s="70" t="s">
        <v>139</v>
      </c>
      <c r="C96" s="71">
        <v>1</v>
      </c>
      <c r="D96" s="84">
        <v>16</v>
      </c>
      <c r="E96" s="73">
        <f t="shared" ref="E96:E108" si="3">C96*D96</f>
        <v>16</v>
      </c>
      <c r="F96" s="70" t="s">
        <v>69</v>
      </c>
    </row>
    <row r="97" spans="2:6" x14ac:dyDescent="0.2">
      <c r="B97" s="70" t="s">
        <v>56</v>
      </c>
      <c r="C97" s="71">
        <v>1</v>
      </c>
      <c r="D97" s="84">
        <v>4.5</v>
      </c>
      <c r="E97" s="73">
        <f t="shared" si="3"/>
        <v>4.5</v>
      </c>
      <c r="F97" s="70"/>
    </row>
    <row r="98" spans="2:6" x14ac:dyDescent="0.2">
      <c r="B98" s="70" t="s">
        <v>140</v>
      </c>
      <c r="C98" s="71">
        <v>1</v>
      </c>
      <c r="D98" s="90">
        <v>40</v>
      </c>
      <c r="E98" s="96">
        <f t="shared" si="3"/>
        <v>40</v>
      </c>
      <c r="F98" s="89" t="s">
        <v>745</v>
      </c>
    </row>
    <row r="99" spans="2:6" x14ac:dyDescent="0.2">
      <c r="B99" s="89" t="s">
        <v>571</v>
      </c>
      <c r="C99" s="97">
        <v>1</v>
      </c>
      <c r="D99" s="90">
        <v>9</v>
      </c>
      <c r="E99" s="96">
        <f t="shared" si="3"/>
        <v>9</v>
      </c>
      <c r="F99" s="89"/>
    </row>
    <row r="100" spans="2:6" x14ac:dyDescent="0.2">
      <c r="B100" s="70" t="s">
        <v>56</v>
      </c>
      <c r="C100" s="71">
        <v>1</v>
      </c>
      <c r="D100" s="84">
        <v>4.5</v>
      </c>
      <c r="E100" s="73">
        <f t="shared" si="3"/>
        <v>4.5</v>
      </c>
      <c r="F100" s="70"/>
    </row>
    <row r="101" spans="2:6" x14ac:dyDescent="0.2">
      <c r="B101" s="89" t="s">
        <v>141</v>
      </c>
      <c r="C101" s="71">
        <v>1</v>
      </c>
      <c r="D101" s="84">
        <v>9</v>
      </c>
      <c r="E101" s="73">
        <f t="shared" si="3"/>
        <v>9</v>
      </c>
      <c r="F101" s="70"/>
    </row>
    <row r="102" spans="2:6" x14ac:dyDescent="0.2">
      <c r="B102" s="89" t="s">
        <v>87</v>
      </c>
      <c r="C102" s="97">
        <v>1</v>
      </c>
      <c r="D102" s="90">
        <v>12</v>
      </c>
      <c r="E102" s="96">
        <f t="shared" si="3"/>
        <v>12</v>
      </c>
      <c r="F102" s="89" t="s">
        <v>88</v>
      </c>
    </row>
    <row r="103" spans="2:6" x14ac:dyDescent="0.2">
      <c r="B103" s="89" t="s">
        <v>572</v>
      </c>
      <c r="C103" s="97">
        <v>1</v>
      </c>
      <c r="D103" s="90">
        <v>5.5</v>
      </c>
      <c r="E103" s="96">
        <f t="shared" si="3"/>
        <v>5.5</v>
      </c>
      <c r="F103" s="89" t="s">
        <v>142</v>
      </c>
    </row>
    <row r="104" spans="2:6" x14ac:dyDescent="0.2">
      <c r="B104" s="89" t="s">
        <v>143</v>
      </c>
      <c r="C104" s="71">
        <v>1</v>
      </c>
      <c r="D104" s="84">
        <v>16</v>
      </c>
      <c r="E104" s="73">
        <f t="shared" si="3"/>
        <v>16</v>
      </c>
      <c r="F104" s="70" t="s">
        <v>69</v>
      </c>
    </row>
    <row r="105" spans="2:6" x14ac:dyDescent="0.2">
      <c r="B105" s="89" t="s">
        <v>144</v>
      </c>
      <c r="C105" s="71">
        <v>1</v>
      </c>
      <c r="D105" s="90">
        <v>44</v>
      </c>
      <c r="E105" s="96">
        <f t="shared" si="3"/>
        <v>44</v>
      </c>
      <c r="F105" s="89" t="s">
        <v>783</v>
      </c>
    </row>
    <row r="106" spans="2:6" x14ac:dyDescent="0.2">
      <c r="B106" s="70" t="s">
        <v>118</v>
      </c>
      <c r="C106" s="71">
        <v>1</v>
      </c>
      <c r="D106" s="90">
        <v>3.8</v>
      </c>
      <c r="E106" s="96">
        <f t="shared" si="3"/>
        <v>3.8</v>
      </c>
      <c r="F106" s="70"/>
    </row>
    <row r="107" spans="2:6" x14ac:dyDescent="0.2">
      <c r="B107" s="70" t="s">
        <v>119</v>
      </c>
      <c r="C107" s="71">
        <v>1</v>
      </c>
      <c r="D107" s="90">
        <v>3.8</v>
      </c>
      <c r="E107" s="96">
        <f t="shared" si="3"/>
        <v>3.8</v>
      </c>
      <c r="F107" s="70"/>
    </row>
    <row r="108" spans="2:6" x14ac:dyDescent="0.2">
      <c r="B108" s="70" t="s">
        <v>106</v>
      </c>
      <c r="C108" s="71">
        <v>1</v>
      </c>
      <c r="D108" s="84">
        <v>3.6</v>
      </c>
      <c r="E108" s="73">
        <f t="shared" si="3"/>
        <v>3.6</v>
      </c>
      <c r="F108" s="70"/>
    </row>
    <row r="109" spans="2:6" x14ac:dyDescent="0.25">
      <c r="B109" s="64"/>
      <c r="C109" s="63"/>
      <c r="D109" s="74" t="s">
        <v>3</v>
      </c>
      <c r="E109" s="87">
        <f>SUM(E95:E108)</f>
        <v>177.70000000000002</v>
      </c>
      <c r="F109" s="65"/>
    </row>
    <row r="110" spans="2:6" x14ac:dyDescent="0.25">
      <c r="B110" s="65"/>
      <c r="C110" s="74" t="s">
        <v>48</v>
      </c>
      <c r="E110" s="87">
        <f>E109*0.25</f>
        <v>44.425000000000004</v>
      </c>
      <c r="F110" s="65"/>
    </row>
    <row r="111" spans="2:6" x14ac:dyDescent="0.25">
      <c r="B111" s="65"/>
      <c r="C111" s="207" t="s">
        <v>5</v>
      </c>
      <c r="D111" s="207"/>
      <c r="E111" s="88">
        <f>SUM(E109:E110)</f>
        <v>222.12500000000003</v>
      </c>
      <c r="F111" s="65"/>
    </row>
    <row r="112" spans="2:6" x14ac:dyDescent="0.25">
      <c r="B112" s="65"/>
      <c r="C112" s="63"/>
      <c r="D112" s="80"/>
      <c r="E112" s="63"/>
      <c r="F112" s="63"/>
    </row>
    <row r="113" spans="2:6" x14ac:dyDescent="0.2">
      <c r="B113" s="225" t="s">
        <v>145</v>
      </c>
      <c r="C113" s="226"/>
      <c r="D113" s="226"/>
      <c r="E113" s="226"/>
      <c r="F113" s="226"/>
    </row>
    <row r="114" spans="2:6" x14ac:dyDescent="0.2">
      <c r="B114" s="93" t="s">
        <v>94</v>
      </c>
      <c r="C114" s="94" t="s">
        <v>95</v>
      </c>
      <c r="D114" s="95" t="s">
        <v>96</v>
      </c>
      <c r="E114" s="94" t="s">
        <v>97</v>
      </c>
      <c r="F114" s="93" t="s">
        <v>98</v>
      </c>
    </row>
    <row r="115" spans="2:6" x14ac:dyDescent="0.2">
      <c r="B115" s="70" t="s">
        <v>109</v>
      </c>
      <c r="C115" s="71">
        <v>1</v>
      </c>
      <c r="D115" s="84">
        <f>4*1.5</f>
        <v>6</v>
      </c>
      <c r="E115" s="73">
        <f t="shared" ref="E115:E120" si="4">C115*D115</f>
        <v>6</v>
      </c>
      <c r="F115" s="70" t="s">
        <v>148</v>
      </c>
    </row>
    <row r="116" spans="2:6" x14ac:dyDescent="0.2">
      <c r="B116" s="70" t="s">
        <v>146</v>
      </c>
      <c r="C116" s="71">
        <v>1</v>
      </c>
      <c r="D116" s="90">
        <v>16</v>
      </c>
      <c r="E116" s="96">
        <f t="shared" si="4"/>
        <v>16</v>
      </c>
      <c r="F116" s="70" t="s">
        <v>69</v>
      </c>
    </row>
    <row r="117" spans="2:6" x14ac:dyDescent="0.2">
      <c r="B117" s="70" t="s">
        <v>56</v>
      </c>
      <c r="C117" s="71">
        <v>1</v>
      </c>
      <c r="D117" s="84">
        <v>4.5</v>
      </c>
      <c r="E117" s="96">
        <f t="shared" si="4"/>
        <v>4.5</v>
      </c>
      <c r="F117" s="70"/>
    </row>
    <row r="118" spans="2:6" x14ac:dyDescent="0.2">
      <c r="B118" s="70" t="s">
        <v>147</v>
      </c>
      <c r="C118" s="71">
        <v>1</v>
      </c>
      <c r="D118" s="90">
        <v>26</v>
      </c>
      <c r="E118" s="96">
        <f t="shared" si="4"/>
        <v>26</v>
      </c>
      <c r="F118" s="70" t="s">
        <v>148</v>
      </c>
    </row>
    <row r="119" spans="2:6" x14ac:dyDescent="0.2">
      <c r="B119" s="70" t="s">
        <v>149</v>
      </c>
      <c r="C119" s="71">
        <v>1</v>
      </c>
      <c r="D119" s="90">
        <v>7</v>
      </c>
      <c r="E119" s="73">
        <f t="shared" si="4"/>
        <v>7</v>
      </c>
      <c r="F119" s="70"/>
    </row>
    <row r="120" spans="2:6" x14ac:dyDescent="0.2">
      <c r="B120" s="70" t="s">
        <v>150</v>
      </c>
      <c r="C120" s="71">
        <v>1</v>
      </c>
      <c r="D120" s="90">
        <v>5</v>
      </c>
      <c r="E120" s="73">
        <f t="shared" si="4"/>
        <v>5</v>
      </c>
      <c r="F120" s="70"/>
    </row>
    <row r="121" spans="2:6" x14ac:dyDescent="0.25">
      <c r="B121" s="64"/>
      <c r="C121" s="63"/>
      <c r="D121" s="74" t="s">
        <v>3</v>
      </c>
      <c r="E121" s="87">
        <f>SUM(E115:E120)</f>
        <v>64.5</v>
      </c>
      <c r="F121" s="65"/>
    </row>
    <row r="122" spans="2:6" x14ac:dyDescent="0.25">
      <c r="B122" s="65"/>
      <c r="C122" s="74" t="s">
        <v>48</v>
      </c>
      <c r="E122" s="87">
        <f>E121*0.25</f>
        <v>16.125</v>
      </c>
      <c r="F122" s="65"/>
    </row>
    <row r="123" spans="2:6" x14ac:dyDescent="0.25">
      <c r="B123" s="65"/>
      <c r="C123" s="207" t="s">
        <v>5</v>
      </c>
      <c r="D123" s="207"/>
      <c r="E123" s="88">
        <f>SUM(E121:E122)</f>
        <v>80.625</v>
      </c>
      <c r="F123" s="65"/>
    </row>
    <row r="124" spans="2:6" x14ac:dyDescent="0.25">
      <c r="B124" s="65"/>
      <c r="C124" s="63"/>
      <c r="D124" s="80"/>
      <c r="E124" s="63"/>
      <c r="F124" s="63"/>
    </row>
    <row r="125" spans="2:6" x14ac:dyDescent="0.2">
      <c r="B125" s="226" t="s">
        <v>151</v>
      </c>
      <c r="C125" s="226"/>
      <c r="D125" s="226"/>
      <c r="E125" s="226"/>
      <c r="F125" s="226"/>
    </row>
    <row r="126" spans="2:6" x14ac:dyDescent="0.2">
      <c r="B126" s="93" t="s">
        <v>94</v>
      </c>
      <c r="C126" s="94" t="s">
        <v>95</v>
      </c>
      <c r="D126" s="95" t="s">
        <v>96</v>
      </c>
      <c r="E126" s="94" t="s">
        <v>97</v>
      </c>
      <c r="F126" s="93" t="s">
        <v>98</v>
      </c>
    </row>
    <row r="127" spans="2:6" x14ac:dyDescent="0.2">
      <c r="B127" s="215" t="s">
        <v>532</v>
      </c>
      <c r="C127" s="215"/>
      <c r="D127" s="215"/>
      <c r="E127" s="215"/>
      <c r="F127" s="215"/>
    </row>
    <row r="128" spans="2:6" x14ac:dyDescent="0.2">
      <c r="B128" s="70" t="s">
        <v>109</v>
      </c>
      <c r="C128" s="71">
        <v>1</v>
      </c>
      <c r="D128" s="84">
        <f>6*1.5</f>
        <v>9</v>
      </c>
      <c r="E128" s="73">
        <f t="shared" ref="E128:E134" si="5">C128*D128</f>
        <v>9</v>
      </c>
      <c r="F128" s="70" t="s">
        <v>72</v>
      </c>
    </row>
    <row r="129" spans="2:9" x14ac:dyDescent="0.2">
      <c r="B129" s="70" t="s">
        <v>152</v>
      </c>
      <c r="C129" s="71">
        <v>1</v>
      </c>
      <c r="D129" s="84">
        <v>12</v>
      </c>
      <c r="E129" s="73">
        <f t="shared" si="5"/>
        <v>12</v>
      </c>
      <c r="F129" s="89"/>
    </row>
    <row r="130" spans="2:9" x14ac:dyDescent="0.2">
      <c r="B130" s="70" t="s">
        <v>59</v>
      </c>
      <c r="C130" s="71">
        <v>1</v>
      </c>
      <c r="D130" s="84">
        <v>20</v>
      </c>
      <c r="E130" s="73">
        <f t="shared" si="5"/>
        <v>20</v>
      </c>
      <c r="F130" s="70" t="s">
        <v>71</v>
      </c>
    </row>
    <row r="131" spans="2:9" x14ac:dyDescent="0.2">
      <c r="B131" s="70" t="s">
        <v>153</v>
      </c>
      <c r="C131" s="71">
        <v>1</v>
      </c>
      <c r="D131" s="84">
        <v>4.5</v>
      </c>
      <c r="E131" s="73">
        <f t="shared" si="5"/>
        <v>4.5</v>
      </c>
      <c r="F131" s="70"/>
    </row>
    <row r="132" spans="2:9" x14ac:dyDescent="0.2">
      <c r="B132" s="70" t="s">
        <v>117</v>
      </c>
      <c r="C132" s="71">
        <v>1</v>
      </c>
      <c r="D132" s="84">
        <v>3</v>
      </c>
      <c r="E132" s="73">
        <f t="shared" si="5"/>
        <v>3</v>
      </c>
      <c r="F132" s="70"/>
    </row>
    <row r="133" spans="2:9" x14ac:dyDescent="0.2">
      <c r="B133" s="70" t="s">
        <v>154</v>
      </c>
      <c r="C133" s="71">
        <v>1</v>
      </c>
      <c r="D133" s="84">
        <v>9</v>
      </c>
      <c r="E133" s="73">
        <f t="shared" si="5"/>
        <v>9</v>
      </c>
      <c r="F133" s="70"/>
    </row>
    <row r="134" spans="2:9" x14ac:dyDescent="0.2">
      <c r="B134" s="89" t="s">
        <v>573</v>
      </c>
      <c r="C134" s="71">
        <v>1</v>
      </c>
      <c r="D134" s="84">
        <v>20</v>
      </c>
      <c r="E134" s="73">
        <f t="shared" si="5"/>
        <v>20</v>
      </c>
      <c r="F134" s="70" t="s">
        <v>155</v>
      </c>
    </row>
    <row r="135" spans="2:9" x14ac:dyDescent="0.2">
      <c r="B135" s="215" t="s">
        <v>533</v>
      </c>
      <c r="C135" s="215"/>
      <c r="D135" s="215"/>
      <c r="E135" s="215"/>
      <c r="F135" s="215"/>
    </row>
    <row r="136" spans="2:9" x14ac:dyDescent="0.2">
      <c r="B136" s="89" t="s">
        <v>497</v>
      </c>
      <c r="C136" s="97">
        <v>1</v>
      </c>
      <c r="D136" s="90">
        <v>35</v>
      </c>
      <c r="E136" s="96">
        <f t="shared" ref="E136:E141" si="6">C136*D136</f>
        <v>35</v>
      </c>
      <c r="F136" s="89" t="s">
        <v>496</v>
      </c>
    </row>
    <row r="137" spans="2:9" x14ac:dyDescent="0.2">
      <c r="B137" s="89" t="s">
        <v>756</v>
      </c>
      <c r="C137" s="97">
        <v>1</v>
      </c>
      <c r="D137" s="90">
        <v>6</v>
      </c>
      <c r="E137" s="96">
        <f t="shared" si="6"/>
        <v>6</v>
      </c>
      <c r="F137" s="89"/>
    </row>
    <row r="138" spans="2:9" x14ac:dyDescent="0.2">
      <c r="B138" s="89" t="s">
        <v>156</v>
      </c>
      <c r="C138" s="97">
        <v>1</v>
      </c>
      <c r="D138" s="90">
        <v>15</v>
      </c>
      <c r="E138" s="96">
        <f t="shared" si="6"/>
        <v>15</v>
      </c>
      <c r="F138" s="89"/>
    </row>
    <row r="139" spans="2:9" x14ac:dyDescent="0.2">
      <c r="B139" s="89" t="s">
        <v>758</v>
      </c>
      <c r="C139" s="97">
        <v>1</v>
      </c>
      <c r="D139" s="90">
        <v>10</v>
      </c>
      <c r="E139" s="96">
        <f t="shared" si="6"/>
        <v>10</v>
      </c>
      <c r="F139" s="89"/>
    </row>
    <row r="140" spans="2:9" x14ac:dyDescent="0.2">
      <c r="B140" s="89" t="s">
        <v>157</v>
      </c>
      <c r="C140" s="97">
        <v>1</v>
      </c>
      <c r="D140" s="90">
        <v>35</v>
      </c>
      <c r="E140" s="96">
        <f t="shared" si="6"/>
        <v>35</v>
      </c>
      <c r="F140" s="89" t="s">
        <v>84</v>
      </c>
    </row>
    <row r="141" spans="2:9" x14ac:dyDescent="0.2">
      <c r="B141" s="89" t="s">
        <v>757</v>
      </c>
      <c r="C141" s="97">
        <v>1</v>
      </c>
      <c r="D141" s="90">
        <v>6</v>
      </c>
      <c r="E141" s="96">
        <f t="shared" si="6"/>
        <v>6</v>
      </c>
      <c r="F141" s="89"/>
    </row>
    <row r="142" spans="2:9" x14ac:dyDescent="0.2">
      <c r="B142" s="215" t="s">
        <v>158</v>
      </c>
      <c r="C142" s="215"/>
      <c r="D142" s="215"/>
      <c r="E142" s="215"/>
      <c r="F142" s="215"/>
    </row>
    <row r="143" spans="2:9" ht="30" customHeight="1" x14ac:dyDescent="0.2">
      <c r="B143" s="89" t="s">
        <v>851</v>
      </c>
      <c r="C143" s="105">
        <v>6</v>
      </c>
      <c r="D143" s="90">
        <f>40*1.5</f>
        <v>60</v>
      </c>
      <c r="E143" s="96">
        <f>C143*D143</f>
        <v>360</v>
      </c>
      <c r="F143" s="89"/>
      <c r="H143" s="119"/>
      <c r="I143" s="104"/>
    </row>
    <row r="144" spans="2:9" x14ac:dyDescent="0.2">
      <c r="B144" s="70" t="s">
        <v>159</v>
      </c>
      <c r="C144" s="71">
        <v>1</v>
      </c>
      <c r="D144" s="90">
        <v>9</v>
      </c>
      <c r="E144" s="73">
        <f>C144*D144</f>
        <v>9</v>
      </c>
      <c r="F144" s="70" t="s">
        <v>826</v>
      </c>
    </row>
    <row r="145" spans="2:10" x14ac:dyDescent="0.2">
      <c r="B145" s="215" t="s">
        <v>160</v>
      </c>
      <c r="C145" s="215"/>
      <c r="D145" s="215"/>
      <c r="E145" s="215"/>
      <c r="F145" s="215"/>
    </row>
    <row r="146" spans="2:10" x14ac:dyDescent="0.2">
      <c r="B146" s="70" t="s">
        <v>106</v>
      </c>
      <c r="C146" s="71">
        <v>1</v>
      </c>
      <c r="D146" s="84">
        <v>3.6</v>
      </c>
      <c r="E146" s="73">
        <f t="shared" ref="E146:E152" si="7">C146*D146</f>
        <v>3.6</v>
      </c>
      <c r="F146" s="70"/>
    </row>
    <row r="147" spans="2:10" x14ac:dyDescent="0.2">
      <c r="B147" s="70" t="s">
        <v>119</v>
      </c>
      <c r="C147" s="71">
        <v>1</v>
      </c>
      <c r="D147" s="84">
        <v>9</v>
      </c>
      <c r="E147" s="73">
        <f t="shared" si="7"/>
        <v>9</v>
      </c>
      <c r="F147" s="70"/>
    </row>
    <row r="148" spans="2:10" x14ac:dyDescent="0.2">
      <c r="B148" s="70" t="s">
        <v>118</v>
      </c>
      <c r="C148" s="71">
        <v>1</v>
      </c>
      <c r="D148" s="84">
        <v>9</v>
      </c>
      <c r="E148" s="73">
        <f t="shared" si="7"/>
        <v>9</v>
      </c>
      <c r="F148" s="70"/>
    </row>
    <row r="149" spans="2:10" x14ac:dyDescent="0.2">
      <c r="B149" s="70" t="s">
        <v>105</v>
      </c>
      <c r="C149" s="71">
        <v>1</v>
      </c>
      <c r="D149" s="90">
        <v>5.5</v>
      </c>
      <c r="E149" s="96">
        <f t="shared" si="7"/>
        <v>5.5</v>
      </c>
      <c r="F149" s="70"/>
    </row>
    <row r="150" spans="2:10" x14ac:dyDescent="0.2">
      <c r="B150" s="70" t="s">
        <v>161</v>
      </c>
      <c r="C150" s="71">
        <v>1</v>
      </c>
      <c r="D150" s="90">
        <v>20</v>
      </c>
      <c r="E150" s="96">
        <f t="shared" si="7"/>
        <v>20</v>
      </c>
      <c r="F150" s="70"/>
    </row>
    <row r="151" spans="2:10" x14ac:dyDescent="0.2">
      <c r="B151" s="70" t="s">
        <v>104</v>
      </c>
      <c r="C151" s="71">
        <v>1</v>
      </c>
      <c r="D151" s="90">
        <v>7.5</v>
      </c>
      <c r="E151" s="96">
        <f t="shared" si="7"/>
        <v>7.5</v>
      </c>
      <c r="F151" s="70"/>
    </row>
    <row r="152" spans="2:10" x14ac:dyDescent="0.2">
      <c r="B152" s="70" t="s">
        <v>103</v>
      </c>
      <c r="C152" s="71">
        <v>1</v>
      </c>
      <c r="D152" s="90">
        <v>7.5</v>
      </c>
      <c r="E152" s="96">
        <f t="shared" si="7"/>
        <v>7.5</v>
      </c>
      <c r="F152" s="70"/>
    </row>
    <row r="153" spans="2:10" x14ac:dyDescent="0.25">
      <c r="B153" s="64"/>
      <c r="C153" s="63"/>
      <c r="D153" s="74" t="s">
        <v>3</v>
      </c>
      <c r="E153" s="87">
        <f>SUM(E128:E152)</f>
        <v>615.6</v>
      </c>
      <c r="F153" s="65"/>
    </row>
    <row r="154" spans="2:10" x14ac:dyDescent="0.25">
      <c r="B154" s="65"/>
      <c r="C154" s="74" t="s">
        <v>47</v>
      </c>
      <c r="E154" s="87">
        <f>E153*0.3</f>
        <v>184.68</v>
      </c>
      <c r="F154" s="65"/>
    </row>
    <row r="155" spans="2:10" x14ac:dyDescent="0.25">
      <c r="B155" s="65"/>
      <c r="C155" s="207" t="s">
        <v>5</v>
      </c>
      <c r="D155" s="207"/>
      <c r="E155" s="88">
        <f>SUM(E153:E154)</f>
        <v>800.28</v>
      </c>
      <c r="F155" s="65"/>
    </row>
    <row r="156" spans="2:10" x14ac:dyDescent="0.25">
      <c r="B156" s="65"/>
      <c r="C156" s="63"/>
      <c r="D156" s="80"/>
      <c r="E156" s="63"/>
      <c r="F156" s="63"/>
    </row>
    <row r="157" spans="2:10" x14ac:dyDescent="0.2">
      <c r="B157" s="208" t="s">
        <v>162</v>
      </c>
      <c r="C157" s="209"/>
      <c r="D157" s="209"/>
      <c r="E157" s="209"/>
      <c r="F157" s="209"/>
    </row>
    <row r="158" spans="2:10" x14ac:dyDescent="0.2">
      <c r="B158" s="93" t="s">
        <v>94</v>
      </c>
      <c r="C158" s="94" t="s">
        <v>95</v>
      </c>
      <c r="D158" s="95" t="s">
        <v>96</v>
      </c>
      <c r="E158" s="94" t="s">
        <v>97</v>
      </c>
      <c r="F158" s="93" t="s">
        <v>98</v>
      </c>
      <c r="I158" s="4"/>
      <c r="J158" s="4"/>
    </row>
    <row r="159" spans="2:10" x14ac:dyDescent="0.2">
      <c r="B159" s="70" t="s">
        <v>163</v>
      </c>
      <c r="C159" s="97">
        <v>6</v>
      </c>
      <c r="D159" s="90">
        <v>4.5</v>
      </c>
      <c r="E159" s="96">
        <f t="shared" ref="E159:E192" si="8">C159*D159</f>
        <v>27</v>
      </c>
      <c r="F159" s="89" t="s">
        <v>498</v>
      </c>
    </row>
    <row r="160" spans="2:10" x14ac:dyDescent="0.2">
      <c r="B160" s="70" t="s">
        <v>102</v>
      </c>
      <c r="C160" s="71">
        <v>1</v>
      </c>
      <c r="D160" s="90">
        <v>2</v>
      </c>
      <c r="E160" s="73">
        <f t="shared" si="8"/>
        <v>2</v>
      </c>
      <c r="F160" s="70"/>
    </row>
    <row r="161" spans="2:8" x14ac:dyDescent="0.2">
      <c r="B161" s="70" t="s">
        <v>164</v>
      </c>
      <c r="C161" s="71">
        <v>1</v>
      </c>
      <c r="D161" s="90">
        <f>216*1.5</f>
        <v>324</v>
      </c>
      <c r="E161" s="96">
        <f t="shared" si="8"/>
        <v>324</v>
      </c>
      <c r="F161" s="92" t="s">
        <v>835</v>
      </c>
    </row>
    <row r="162" spans="2:8" x14ac:dyDescent="0.2">
      <c r="B162" s="70" t="s">
        <v>103</v>
      </c>
      <c r="C162" s="71">
        <v>1</v>
      </c>
      <c r="D162" s="90">
        <v>35</v>
      </c>
      <c r="E162" s="96">
        <f t="shared" si="8"/>
        <v>35</v>
      </c>
      <c r="F162" s="70"/>
    </row>
    <row r="163" spans="2:8" x14ac:dyDescent="0.2">
      <c r="B163" s="70" t="s">
        <v>104</v>
      </c>
      <c r="C163" s="71">
        <v>1</v>
      </c>
      <c r="D163" s="90">
        <v>35</v>
      </c>
      <c r="E163" s="96">
        <f t="shared" si="8"/>
        <v>35</v>
      </c>
      <c r="F163" s="70"/>
    </row>
    <row r="164" spans="2:8" x14ac:dyDescent="0.2">
      <c r="B164" s="70" t="s">
        <v>165</v>
      </c>
      <c r="C164" s="71">
        <v>1</v>
      </c>
      <c r="D164" s="90">
        <v>5.5</v>
      </c>
      <c r="E164" s="96">
        <f t="shared" si="8"/>
        <v>5.5</v>
      </c>
      <c r="F164" s="70"/>
    </row>
    <row r="165" spans="2:8" x14ac:dyDescent="0.2">
      <c r="B165" s="70" t="s">
        <v>784</v>
      </c>
      <c r="C165" s="71">
        <v>1</v>
      </c>
      <c r="D165" s="90">
        <v>4.5</v>
      </c>
      <c r="E165" s="73">
        <f t="shared" si="8"/>
        <v>4.5</v>
      </c>
      <c r="F165" s="70"/>
    </row>
    <row r="166" spans="2:8" x14ac:dyDescent="0.2">
      <c r="B166" s="70" t="s">
        <v>119</v>
      </c>
      <c r="C166" s="71">
        <v>1</v>
      </c>
      <c r="D166" s="90">
        <v>5</v>
      </c>
      <c r="E166" s="96">
        <f t="shared" si="8"/>
        <v>5</v>
      </c>
      <c r="F166" s="70"/>
    </row>
    <row r="167" spans="2:8" x14ac:dyDescent="0.2">
      <c r="B167" s="70" t="s">
        <v>118</v>
      </c>
      <c r="C167" s="71">
        <v>1</v>
      </c>
      <c r="D167" s="90">
        <v>5</v>
      </c>
      <c r="E167" s="96">
        <f t="shared" si="8"/>
        <v>5</v>
      </c>
      <c r="F167" s="70"/>
    </row>
    <row r="168" spans="2:8" x14ac:dyDescent="0.2">
      <c r="B168" s="70" t="s">
        <v>106</v>
      </c>
      <c r="C168" s="97">
        <v>2</v>
      </c>
      <c r="D168" s="90">
        <v>3.6</v>
      </c>
      <c r="E168" s="96">
        <f t="shared" si="8"/>
        <v>7.2</v>
      </c>
      <c r="F168" s="89" t="s">
        <v>785</v>
      </c>
    </row>
    <row r="169" spans="2:8" x14ac:dyDescent="0.2">
      <c r="B169" s="89" t="s">
        <v>223</v>
      </c>
      <c r="C169" s="97">
        <v>1</v>
      </c>
      <c r="D169" s="90">
        <v>6</v>
      </c>
      <c r="E169" s="96">
        <f t="shared" si="8"/>
        <v>6</v>
      </c>
      <c r="F169" s="89"/>
    </row>
    <row r="170" spans="2:8" x14ac:dyDescent="0.2">
      <c r="B170" s="89" t="s">
        <v>196</v>
      </c>
      <c r="C170" s="97">
        <v>1</v>
      </c>
      <c r="D170" s="90">
        <v>4.5</v>
      </c>
      <c r="E170" s="96">
        <f t="shared" si="8"/>
        <v>4.5</v>
      </c>
      <c r="F170" s="89"/>
    </row>
    <row r="171" spans="2:8" x14ac:dyDescent="0.2">
      <c r="B171" s="89" t="s">
        <v>166</v>
      </c>
      <c r="C171" s="97">
        <v>1</v>
      </c>
      <c r="D171" s="90">
        <v>3</v>
      </c>
      <c r="E171" s="96">
        <f>C171*D171</f>
        <v>3</v>
      </c>
      <c r="F171" s="89"/>
    </row>
    <row r="172" spans="2:8" x14ac:dyDescent="0.2">
      <c r="B172" s="89" t="s">
        <v>564</v>
      </c>
      <c r="C172" s="97">
        <v>1</v>
      </c>
      <c r="D172" s="84">
        <v>19.440000000000001</v>
      </c>
      <c r="E172" s="73">
        <f t="shared" si="8"/>
        <v>19.440000000000001</v>
      </c>
      <c r="F172" s="70"/>
    </row>
    <row r="173" spans="2:8" x14ac:dyDescent="0.2">
      <c r="B173" s="89" t="s">
        <v>626</v>
      </c>
      <c r="C173" s="97">
        <v>1</v>
      </c>
      <c r="D173" s="90">
        <v>9.7200000000000006</v>
      </c>
      <c r="E173" s="96">
        <f t="shared" si="8"/>
        <v>9.7200000000000006</v>
      </c>
      <c r="F173" s="89" t="s">
        <v>574</v>
      </c>
    </row>
    <row r="174" spans="2:8" x14ac:dyDescent="0.2">
      <c r="B174" s="89" t="s">
        <v>538</v>
      </c>
      <c r="C174" s="97">
        <v>1</v>
      </c>
      <c r="D174" s="90">
        <v>19.440000000000001</v>
      </c>
      <c r="E174" s="96">
        <f t="shared" si="8"/>
        <v>19.440000000000001</v>
      </c>
      <c r="F174" s="89"/>
      <c r="H174" s="119"/>
    </row>
    <row r="175" spans="2:8" x14ac:dyDescent="0.2">
      <c r="B175" s="89" t="s">
        <v>575</v>
      </c>
      <c r="C175" s="97">
        <v>1</v>
      </c>
      <c r="D175" s="90">
        <v>19.440000000000001</v>
      </c>
      <c r="E175" s="96">
        <f t="shared" si="8"/>
        <v>19.440000000000001</v>
      </c>
      <c r="F175" s="89"/>
      <c r="H175" s="119"/>
    </row>
    <row r="176" spans="2:8" x14ac:dyDescent="0.2">
      <c r="B176" s="89" t="s">
        <v>786</v>
      </c>
      <c r="C176" s="97">
        <v>1</v>
      </c>
      <c r="D176" s="90">
        <v>9.7200000000000006</v>
      </c>
      <c r="E176" s="96">
        <f t="shared" si="8"/>
        <v>9.7200000000000006</v>
      </c>
      <c r="F176" s="89"/>
      <c r="H176" s="119"/>
    </row>
    <row r="177" spans="2:8" x14ac:dyDescent="0.2">
      <c r="B177" s="89" t="s">
        <v>539</v>
      </c>
      <c r="C177" s="97">
        <v>1</v>
      </c>
      <c r="D177" s="90">
        <v>19.440000000000001</v>
      </c>
      <c r="E177" s="96">
        <f t="shared" si="8"/>
        <v>19.440000000000001</v>
      </c>
      <c r="F177" s="89"/>
    </row>
    <row r="178" spans="2:8" x14ac:dyDescent="0.2">
      <c r="B178" s="89" t="s">
        <v>576</v>
      </c>
      <c r="C178" s="97">
        <v>1</v>
      </c>
      <c r="D178" s="90">
        <v>12</v>
      </c>
      <c r="E178" s="96">
        <f t="shared" si="8"/>
        <v>12</v>
      </c>
      <c r="F178" s="89" t="s">
        <v>827</v>
      </c>
      <c r="H178" s="119"/>
    </row>
    <row r="179" spans="2:8" x14ac:dyDescent="0.2">
      <c r="B179" s="89" t="s">
        <v>540</v>
      </c>
      <c r="C179" s="97">
        <v>1</v>
      </c>
      <c r="D179" s="90">
        <v>19.440000000000001</v>
      </c>
      <c r="E179" s="96">
        <f t="shared" si="8"/>
        <v>19.440000000000001</v>
      </c>
      <c r="F179" s="70" t="s">
        <v>73</v>
      </c>
    </row>
    <row r="180" spans="2:8" x14ac:dyDescent="0.2">
      <c r="B180" s="89" t="s">
        <v>541</v>
      </c>
      <c r="C180" s="97">
        <v>1</v>
      </c>
      <c r="D180" s="84">
        <v>19.440000000000001</v>
      </c>
      <c r="E180" s="73">
        <f t="shared" si="8"/>
        <v>19.440000000000001</v>
      </c>
      <c r="F180" s="70" t="s">
        <v>73</v>
      </c>
    </row>
    <row r="181" spans="2:8" x14ac:dyDescent="0.2">
      <c r="B181" s="89" t="s">
        <v>542</v>
      </c>
      <c r="C181" s="97">
        <v>1</v>
      </c>
      <c r="D181" s="84">
        <v>19.440000000000001</v>
      </c>
      <c r="E181" s="73">
        <f t="shared" si="8"/>
        <v>19.440000000000001</v>
      </c>
      <c r="F181" s="70" t="s">
        <v>73</v>
      </c>
      <c r="H181" s="119"/>
    </row>
    <row r="182" spans="2:8" x14ac:dyDescent="0.2">
      <c r="B182" s="89" t="s">
        <v>543</v>
      </c>
      <c r="C182" s="97">
        <v>1</v>
      </c>
      <c r="D182" s="84">
        <v>19.440000000000001</v>
      </c>
      <c r="E182" s="73">
        <f t="shared" si="8"/>
        <v>19.440000000000001</v>
      </c>
      <c r="F182" s="70" t="s">
        <v>73</v>
      </c>
      <c r="H182" s="119"/>
    </row>
    <row r="183" spans="2:8" x14ac:dyDescent="0.2">
      <c r="B183" s="89" t="s">
        <v>709</v>
      </c>
      <c r="C183" s="97">
        <v>1</v>
      </c>
      <c r="D183" s="84">
        <v>19.440000000000001</v>
      </c>
      <c r="E183" s="73">
        <f t="shared" si="8"/>
        <v>19.440000000000001</v>
      </c>
      <c r="F183" s="70" t="s">
        <v>73</v>
      </c>
      <c r="H183" s="119"/>
    </row>
    <row r="184" spans="2:8" x14ac:dyDescent="0.2">
      <c r="B184" s="89" t="s">
        <v>544</v>
      </c>
      <c r="C184" s="97">
        <v>2</v>
      </c>
      <c r="D184" s="84">
        <v>19.440000000000001</v>
      </c>
      <c r="E184" s="73">
        <f t="shared" si="8"/>
        <v>38.880000000000003</v>
      </c>
      <c r="F184" s="70" t="s">
        <v>73</v>
      </c>
      <c r="H184" s="119"/>
    </row>
    <row r="185" spans="2:8" x14ac:dyDescent="0.2">
      <c r="B185" s="89" t="s">
        <v>545</v>
      </c>
      <c r="C185" s="97">
        <v>1</v>
      </c>
      <c r="D185" s="84">
        <v>19.440000000000001</v>
      </c>
      <c r="E185" s="73">
        <f t="shared" si="8"/>
        <v>19.440000000000001</v>
      </c>
      <c r="F185" s="70" t="s">
        <v>73</v>
      </c>
      <c r="H185" s="119"/>
    </row>
    <row r="186" spans="2:8" x14ac:dyDescent="0.2">
      <c r="B186" s="89" t="s">
        <v>546</v>
      </c>
      <c r="C186" s="97">
        <v>1</v>
      </c>
      <c r="D186" s="90"/>
      <c r="E186" s="96"/>
      <c r="F186" s="89" t="s">
        <v>565</v>
      </c>
    </row>
    <row r="187" spans="2:8" x14ac:dyDescent="0.2">
      <c r="B187" s="115" t="s">
        <v>535</v>
      </c>
      <c r="C187" s="97">
        <v>1</v>
      </c>
      <c r="D187" s="84">
        <v>19.440000000000001</v>
      </c>
      <c r="E187" s="73">
        <f t="shared" si="8"/>
        <v>19.440000000000001</v>
      </c>
      <c r="F187" s="89" t="s">
        <v>73</v>
      </c>
      <c r="H187" s="119"/>
    </row>
    <row r="188" spans="2:8" x14ac:dyDescent="0.2">
      <c r="B188" s="89" t="s">
        <v>534</v>
      </c>
      <c r="C188" s="97">
        <v>1</v>
      </c>
      <c r="D188" s="84">
        <v>9.7200000000000006</v>
      </c>
      <c r="E188" s="73">
        <f t="shared" si="8"/>
        <v>9.7200000000000006</v>
      </c>
      <c r="F188" s="70"/>
    </row>
    <row r="189" spans="2:8" x14ac:dyDescent="0.2">
      <c r="B189" s="89" t="s">
        <v>547</v>
      </c>
      <c r="C189" s="97">
        <v>0.5</v>
      </c>
      <c r="D189" s="90">
        <v>19.440000000000001</v>
      </c>
      <c r="E189" s="96">
        <f t="shared" si="8"/>
        <v>9.7200000000000006</v>
      </c>
      <c r="F189" s="89" t="s">
        <v>868</v>
      </c>
    </row>
    <row r="190" spans="2:8" x14ac:dyDescent="0.2">
      <c r="B190" s="89" t="s">
        <v>686</v>
      </c>
      <c r="C190" s="97">
        <v>1</v>
      </c>
      <c r="D190" s="90">
        <v>19.440000000000001</v>
      </c>
      <c r="E190" s="96">
        <f>C190*D190</f>
        <v>19.440000000000001</v>
      </c>
      <c r="F190" s="89" t="s">
        <v>688</v>
      </c>
    </row>
    <row r="191" spans="2:8" ht="30" x14ac:dyDescent="0.2">
      <c r="B191" s="89" t="s">
        <v>687</v>
      </c>
      <c r="C191" s="97">
        <v>1</v>
      </c>
      <c r="D191" s="90">
        <v>28</v>
      </c>
      <c r="E191" s="96">
        <f>C191*D191</f>
        <v>28</v>
      </c>
      <c r="F191" s="89" t="s">
        <v>689</v>
      </c>
    </row>
    <row r="192" spans="2:8" x14ac:dyDescent="0.2">
      <c r="B192" s="89" t="s">
        <v>548</v>
      </c>
      <c r="C192" s="97">
        <v>1</v>
      </c>
      <c r="D192" s="84">
        <v>19.440000000000001</v>
      </c>
      <c r="E192" s="73">
        <f t="shared" si="8"/>
        <v>19.440000000000001</v>
      </c>
      <c r="F192" s="70" t="s">
        <v>73</v>
      </c>
    </row>
    <row r="193" spans="2:9" x14ac:dyDescent="0.2">
      <c r="B193" s="89" t="s">
        <v>711</v>
      </c>
      <c r="C193" s="97">
        <v>1</v>
      </c>
      <c r="D193" s="84"/>
      <c r="E193" s="73"/>
      <c r="F193" s="70" t="s">
        <v>712</v>
      </c>
    </row>
    <row r="194" spans="2:9" x14ac:dyDescent="0.2">
      <c r="B194" s="213" t="s">
        <v>787</v>
      </c>
      <c r="C194" s="213"/>
      <c r="D194" s="213"/>
      <c r="E194" s="213"/>
      <c r="F194" s="70"/>
    </row>
    <row r="195" spans="2:9" x14ac:dyDescent="0.2">
      <c r="B195" s="115" t="s">
        <v>549</v>
      </c>
      <c r="C195" s="97">
        <v>2</v>
      </c>
      <c r="D195" s="84">
        <v>19.440000000000001</v>
      </c>
      <c r="E195" s="73">
        <f>C195*D195</f>
        <v>38.880000000000003</v>
      </c>
      <c r="F195" s="89" t="s">
        <v>73</v>
      </c>
      <c r="H195" s="119"/>
    </row>
    <row r="196" spans="2:9" x14ac:dyDescent="0.2">
      <c r="B196" s="126" t="s">
        <v>836</v>
      </c>
      <c r="C196" s="180">
        <v>2</v>
      </c>
      <c r="D196" s="84">
        <v>5.4</v>
      </c>
      <c r="E196" s="73">
        <f>C196*D196</f>
        <v>10.8</v>
      </c>
      <c r="F196" s="70"/>
      <c r="H196" s="119"/>
    </row>
    <row r="197" spans="2:9" x14ac:dyDescent="0.2">
      <c r="B197" s="89" t="s">
        <v>525</v>
      </c>
      <c r="C197" s="97">
        <v>1</v>
      </c>
      <c r="D197" s="90">
        <v>9.7200000000000006</v>
      </c>
      <c r="E197" s="96">
        <f>C197*D197</f>
        <v>9.7200000000000006</v>
      </c>
      <c r="F197" s="89"/>
    </row>
    <row r="198" spans="2:9" x14ac:dyDescent="0.2">
      <c r="B198" s="89" t="s">
        <v>550</v>
      </c>
      <c r="C198" s="97">
        <v>1</v>
      </c>
      <c r="D198" s="84">
        <v>19.440000000000001</v>
      </c>
      <c r="E198" s="73">
        <f>C198*D198</f>
        <v>19.440000000000001</v>
      </c>
      <c r="F198" s="70" t="s">
        <v>73</v>
      </c>
    </row>
    <row r="199" spans="2:9" ht="32.25" customHeight="1" x14ac:dyDescent="0.2">
      <c r="B199" s="89" t="s">
        <v>551</v>
      </c>
      <c r="C199" s="97">
        <v>1</v>
      </c>
      <c r="D199" s="90">
        <v>32</v>
      </c>
      <c r="E199" s="73">
        <f>C199*D199</f>
        <v>32</v>
      </c>
      <c r="F199" s="89" t="s">
        <v>664</v>
      </c>
      <c r="H199" s="119"/>
    </row>
    <row r="200" spans="2:9" x14ac:dyDescent="0.2">
      <c r="B200" s="89" t="s">
        <v>552</v>
      </c>
      <c r="C200" s="97">
        <v>1</v>
      </c>
      <c r="D200" s="84">
        <v>19.440000000000001</v>
      </c>
      <c r="E200" s="73">
        <f t="shared" ref="E200:E210" si="9">C200*D200</f>
        <v>19.440000000000001</v>
      </c>
      <c r="F200" s="89" t="s">
        <v>73</v>
      </c>
      <c r="H200" s="119"/>
    </row>
    <row r="201" spans="2:9" x14ac:dyDescent="0.2">
      <c r="B201" s="89" t="s">
        <v>519</v>
      </c>
      <c r="C201" s="97">
        <v>1</v>
      </c>
      <c r="D201" s="84">
        <v>19.440000000000001</v>
      </c>
      <c r="E201" s="73">
        <f t="shared" si="9"/>
        <v>19.440000000000001</v>
      </c>
      <c r="F201" s="89" t="s">
        <v>579</v>
      </c>
      <c r="H201" s="119"/>
    </row>
    <row r="202" spans="2:9" x14ac:dyDescent="0.2">
      <c r="B202" s="89" t="s">
        <v>577</v>
      </c>
      <c r="C202" s="97">
        <v>0.5</v>
      </c>
      <c r="D202" s="90">
        <v>19.440000000000001</v>
      </c>
      <c r="E202" s="96">
        <f>C202*D202</f>
        <v>9.7200000000000006</v>
      </c>
      <c r="F202" s="89" t="s">
        <v>869</v>
      </c>
      <c r="H202" s="119"/>
    </row>
    <row r="203" spans="2:9" x14ac:dyDescent="0.2">
      <c r="B203" s="89" t="s">
        <v>553</v>
      </c>
      <c r="C203" s="97">
        <v>1</v>
      </c>
      <c r="D203" s="90">
        <v>19.440000000000001</v>
      </c>
      <c r="E203" s="96">
        <f>C203*D203</f>
        <v>19.440000000000001</v>
      </c>
      <c r="F203" s="89" t="s">
        <v>73</v>
      </c>
      <c r="H203" s="119"/>
    </row>
    <row r="204" spans="2:9" x14ac:dyDescent="0.2">
      <c r="B204" s="89" t="s">
        <v>710</v>
      </c>
      <c r="C204" s="97">
        <v>1</v>
      </c>
      <c r="D204" s="90">
        <v>19.440000000000001</v>
      </c>
      <c r="E204" s="96">
        <f>C204*D204</f>
        <v>19.440000000000001</v>
      </c>
      <c r="F204" s="89" t="s">
        <v>73</v>
      </c>
      <c r="H204" s="119"/>
    </row>
    <row r="205" spans="2:9" x14ac:dyDescent="0.2">
      <c r="B205" s="115" t="s">
        <v>554</v>
      </c>
      <c r="C205" s="97">
        <v>1</v>
      </c>
      <c r="D205" s="84">
        <v>19.440000000000001</v>
      </c>
      <c r="E205" s="73">
        <f t="shared" si="9"/>
        <v>19.440000000000001</v>
      </c>
      <c r="F205" s="89" t="s">
        <v>73</v>
      </c>
      <c r="H205" s="119"/>
    </row>
    <row r="206" spans="2:9" x14ac:dyDescent="0.2">
      <c r="B206" s="89" t="s">
        <v>524</v>
      </c>
      <c r="C206" s="97">
        <v>1</v>
      </c>
      <c r="D206" s="84">
        <v>9.7200000000000006</v>
      </c>
      <c r="E206" s="73">
        <f t="shared" si="9"/>
        <v>9.7200000000000006</v>
      </c>
      <c r="F206" s="70"/>
      <c r="I206" s="127"/>
    </row>
    <row r="207" spans="2:9" x14ac:dyDescent="0.2">
      <c r="B207" s="89" t="s">
        <v>555</v>
      </c>
      <c r="C207" s="97">
        <v>1</v>
      </c>
      <c r="D207" s="84">
        <v>19.440000000000001</v>
      </c>
      <c r="E207" s="73">
        <f t="shared" si="9"/>
        <v>19.440000000000001</v>
      </c>
      <c r="F207" s="89" t="s">
        <v>73</v>
      </c>
    </row>
    <row r="208" spans="2:9" x14ac:dyDescent="0.2">
      <c r="B208" s="115" t="s">
        <v>556</v>
      </c>
      <c r="C208" s="97">
        <v>1</v>
      </c>
      <c r="D208" s="90">
        <v>19.440000000000001</v>
      </c>
      <c r="E208" s="73">
        <f t="shared" si="9"/>
        <v>19.440000000000001</v>
      </c>
      <c r="F208" s="89" t="s">
        <v>73</v>
      </c>
      <c r="H208" s="119"/>
    </row>
    <row r="209" spans="2:8" x14ac:dyDescent="0.2">
      <c r="B209" s="89" t="s">
        <v>578</v>
      </c>
      <c r="C209" s="97">
        <v>1</v>
      </c>
      <c r="D209" s="90">
        <v>5.5</v>
      </c>
      <c r="E209" s="96">
        <f t="shared" si="9"/>
        <v>5.5</v>
      </c>
      <c r="F209" s="89"/>
    </row>
    <row r="210" spans="2:8" x14ac:dyDescent="0.2">
      <c r="B210" s="89" t="s">
        <v>557</v>
      </c>
      <c r="C210" s="97">
        <v>1</v>
      </c>
      <c r="D210" s="84">
        <v>19.440000000000001</v>
      </c>
      <c r="E210" s="73">
        <f t="shared" si="9"/>
        <v>19.440000000000001</v>
      </c>
      <c r="F210" s="70"/>
    </row>
    <row r="211" spans="2:8" x14ac:dyDescent="0.2">
      <c r="B211" s="115" t="s">
        <v>746</v>
      </c>
      <c r="C211" s="89"/>
      <c r="D211" s="70"/>
      <c r="E211" s="70"/>
      <c r="F211" s="70"/>
    </row>
    <row r="212" spans="2:8" ht="15.75" customHeight="1" x14ac:dyDescent="0.2">
      <c r="B212" s="89" t="s">
        <v>580</v>
      </c>
      <c r="C212" s="152">
        <v>2</v>
      </c>
      <c r="D212" s="90">
        <v>9.6999999999999993</v>
      </c>
      <c r="E212" s="96">
        <f t="shared" ref="E212:E219" si="10">C212*D212</f>
        <v>19.399999999999999</v>
      </c>
      <c r="F212" s="89" t="s">
        <v>828</v>
      </c>
      <c r="H212" s="119"/>
    </row>
    <row r="213" spans="2:8" x14ac:dyDescent="0.2">
      <c r="B213" s="89" t="s">
        <v>526</v>
      </c>
      <c r="C213" s="152">
        <v>1</v>
      </c>
      <c r="D213" s="84">
        <v>6</v>
      </c>
      <c r="E213" s="73">
        <f t="shared" si="10"/>
        <v>6</v>
      </c>
      <c r="F213" s="70"/>
    </row>
    <row r="214" spans="2:8" x14ac:dyDescent="0.2">
      <c r="B214" s="89" t="s">
        <v>527</v>
      </c>
      <c r="C214" s="152">
        <v>1</v>
      </c>
      <c r="D214" s="84">
        <v>6</v>
      </c>
      <c r="E214" s="73">
        <f t="shared" si="10"/>
        <v>6</v>
      </c>
      <c r="F214" s="70"/>
    </row>
    <row r="215" spans="2:8" x14ac:dyDescent="0.2">
      <c r="B215" s="89" t="s">
        <v>528</v>
      </c>
      <c r="C215" s="152">
        <v>1</v>
      </c>
      <c r="D215" s="84">
        <v>6</v>
      </c>
      <c r="E215" s="73">
        <f t="shared" si="10"/>
        <v>6</v>
      </c>
      <c r="F215" s="70"/>
    </row>
    <row r="216" spans="2:8" x14ac:dyDescent="0.2">
      <c r="B216" s="89" t="s">
        <v>581</v>
      </c>
      <c r="C216" s="152">
        <v>1</v>
      </c>
      <c r="D216" s="90">
        <v>6</v>
      </c>
      <c r="E216" s="96">
        <f t="shared" si="10"/>
        <v>6</v>
      </c>
      <c r="F216" s="89" t="s">
        <v>582</v>
      </c>
      <c r="H216" s="119"/>
    </row>
    <row r="217" spans="2:8" x14ac:dyDescent="0.2">
      <c r="B217" s="115" t="s">
        <v>558</v>
      </c>
      <c r="C217" s="97">
        <v>1</v>
      </c>
      <c r="D217" s="90">
        <v>19.440000000000001</v>
      </c>
      <c r="E217" s="73">
        <f t="shared" si="10"/>
        <v>19.440000000000001</v>
      </c>
      <c r="F217" s="89" t="s">
        <v>73</v>
      </c>
    </row>
    <row r="218" spans="2:8" x14ac:dyDescent="0.2">
      <c r="B218" s="89" t="s">
        <v>583</v>
      </c>
      <c r="C218" s="97">
        <v>1</v>
      </c>
      <c r="D218" s="90">
        <v>9.7200000000000006</v>
      </c>
      <c r="E218" s="96">
        <f t="shared" si="10"/>
        <v>9.7200000000000006</v>
      </c>
      <c r="F218" s="89"/>
      <c r="H218" s="119"/>
    </row>
    <row r="219" spans="2:8" x14ac:dyDescent="0.2">
      <c r="B219" s="89" t="s">
        <v>584</v>
      </c>
      <c r="C219" s="97">
        <v>1</v>
      </c>
      <c r="D219" s="90">
        <v>9.7200000000000006</v>
      </c>
      <c r="E219" s="96">
        <f t="shared" si="10"/>
        <v>9.7200000000000006</v>
      </c>
      <c r="F219" s="89" t="s">
        <v>73</v>
      </c>
      <c r="H219" s="119"/>
    </row>
    <row r="220" spans="2:8" x14ac:dyDescent="0.2">
      <c r="B220" s="115" t="s">
        <v>559</v>
      </c>
      <c r="C220" s="97">
        <v>1</v>
      </c>
      <c r="D220" s="84">
        <v>19.440000000000001</v>
      </c>
      <c r="E220" s="73">
        <f t="shared" ref="E220:E225" si="11">C220*D220</f>
        <v>19.440000000000001</v>
      </c>
      <c r="F220" s="70"/>
    </row>
    <row r="221" spans="2:8" x14ac:dyDescent="0.2">
      <c r="B221" s="89" t="s">
        <v>585</v>
      </c>
      <c r="C221" s="97">
        <v>1</v>
      </c>
      <c r="D221" s="90">
        <v>20</v>
      </c>
      <c r="E221" s="96">
        <f t="shared" si="11"/>
        <v>20</v>
      </c>
      <c r="F221" s="89"/>
      <c r="H221" s="119"/>
    </row>
    <row r="222" spans="2:8" x14ac:dyDescent="0.2">
      <c r="B222" s="89" t="s">
        <v>563</v>
      </c>
      <c r="C222" s="97">
        <v>1</v>
      </c>
      <c r="D222" s="90">
        <v>5.5</v>
      </c>
      <c r="E222" s="96">
        <f t="shared" si="11"/>
        <v>5.5</v>
      </c>
      <c r="F222" s="89"/>
      <c r="H222" s="119"/>
    </row>
    <row r="223" spans="2:8" x14ac:dyDescent="0.2">
      <c r="B223" s="89" t="s">
        <v>586</v>
      </c>
      <c r="C223" s="97">
        <v>1</v>
      </c>
      <c r="D223" s="90">
        <v>9.7200000000000006</v>
      </c>
      <c r="E223" s="96">
        <f t="shared" si="11"/>
        <v>9.7200000000000006</v>
      </c>
      <c r="F223" s="89" t="s">
        <v>73</v>
      </c>
      <c r="H223" s="119"/>
    </row>
    <row r="224" spans="2:8" x14ac:dyDescent="0.2">
      <c r="B224" s="89" t="s">
        <v>587</v>
      </c>
      <c r="C224" s="97">
        <v>1</v>
      </c>
      <c r="D224" s="90">
        <v>9.7200000000000006</v>
      </c>
      <c r="E224" s="96">
        <f t="shared" si="11"/>
        <v>9.7200000000000006</v>
      </c>
      <c r="F224" s="89" t="s">
        <v>73</v>
      </c>
      <c r="H224" s="119"/>
    </row>
    <row r="225" spans="2:8" x14ac:dyDescent="0.2">
      <c r="B225" s="89" t="s">
        <v>588</v>
      </c>
      <c r="C225" s="97">
        <v>1</v>
      </c>
      <c r="D225" s="90">
        <v>9.7200000000000006</v>
      </c>
      <c r="E225" s="96">
        <f t="shared" si="11"/>
        <v>9.7200000000000006</v>
      </c>
      <c r="F225" s="89" t="s">
        <v>73</v>
      </c>
      <c r="H225" s="119"/>
    </row>
    <row r="226" spans="2:8" x14ac:dyDescent="0.2">
      <c r="B226" s="115" t="s">
        <v>560</v>
      </c>
      <c r="C226" s="97">
        <v>1</v>
      </c>
      <c r="D226" s="84">
        <v>15</v>
      </c>
      <c r="E226" s="73">
        <f>C226*D226</f>
        <v>15</v>
      </c>
      <c r="F226" s="89"/>
      <c r="H226" s="119"/>
    </row>
    <row r="227" spans="2:8" x14ac:dyDescent="0.2">
      <c r="B227" s="89" t="s">
        <v>167</v>
      </c>
      <c r="C227" s="97">
        <v>1</v>
      </c>
      <c r="D227" s="84">
        <v>9.7200000000000006</v>
      </c>
      <c r="E227" s="73">
        <f>C227*D227</f>
        <v>9.7200000000000006</v>
      </c>
      <c r="F227" s="70"/>
    </row>
    <row r="228" spans="2:8" x14ac:dyDescent="0.2">
      <c r="B228" s="213" t="s">
        <v>561</v>
      </c>
      <c r="C228" s="213"/>
      <c r="D228" s="213"/>
      <c r="E228" s="213"/>
      <c r="F228" s="70"/>
    </row>
    <row r="229" spans="2:8" x14ac:dyDescent="0.2">
      <c r="B229" s="89" t="s">
        <v>562</v>
      </c>
      <c r="C229" s="97">
        <v>1</v>
      </c>
      <c r="D229" s="84">
        <v>19.440000000000001</v>
      </c>
      <c r="E229" s="73">
        <f t="shared" ref="E229:E234" si="12">C229*D229</f>
        <v>19.440000000000001</v>
      </c>
      <c r="F229" s="70"/>
    </row>
    <row r="230" spans="2:8" x14ac:dyDescent="0.2">
      <c r="B230" s="89" t="s">
        <v>590</v>
      </c>
      <c r="C230" s="97">
        <v>1</v>
      </c>
      <c r="D230" s="103">
        <v>9.7200000000000006</v>
      </c>
      <c r="E230" s="73">
        <f t="shared" si="12"/>
        <v>9.7200000000000006</v>
      </c>
      <c r="F230" s="70"/>
    </row>
    <row r="231" spans="2:8" x14ac:dyDescent="0.2">
      <c r="B231" s="89" t="s">
        <v>589</v>
      </c>
      <c r="C231" s="97">
        <v>1</v>
      </c>
      <c r="D231" s="103">
        <v>3.6</v>
      </c>
      <c r="E231" s="96">
        <f t="shared" si="12"/>
        <v>3.6</v>
      </c>
      <c r="F231" s="89"/>
      <c r="H231" s="119"/>
    </row>
    <row r="232" spans="2:8" x14ac:dyDescent="0.2">
      <c r="B232" s="89" t="s">
        <v>591</v>
      </c>
      <c r="C232" s="97">
        <v>1</v>
      </c>
      <c r="D232" s="90">
        <v>9.7200000000000006</v>
      </c>
      <c r="E232" s="73">
        <f t="shared" si="12"/>
        <v>9.7200000000000006</v>
      </c>
      <c r="F232" s="70"/>
    </row>
    <row r="233" spans="2:8" x14ac:dyDescent="0.2">
      <c r="B233" s="89" t="s">
        <v>592</v>
      </c>
      <c r="C233" s="97">
        <v>1</v>
      </c>
      <c r="D233" s="84">
        <v>7.4</v>
      </c>
      <c r="E233" s="73">
        <f t="shared" si="12"/>
        <v>7.4</v>
      </c>
      <c r="F233" s="70"/>
    </row>
    <row r="234" spans="2:8" x14ac:dyDescent="0.2">
      <c r="B234" s="89" t="s">
        <v>846</v>
      </c>
      <c r="C234" s="97">
        <v>1</v>
      </c>
      <c r="D234" s="84">
        <v>18</v>
      </c>
      <c r="E234" s="73">
        <f t="shared" si="12"/>
        <v>18</v>
      </c>
      <c r="F234" s="70"/>
    </row>
    <row r="235" spans="2:8" x14ac:dyDescent="0.25">
      <c r="B235" s="65"/>
      <c r="C235" s="117">
        <f>SUM(C229,C226,C220,C217,C212,C210,C207:C208,C205,C200:C204,C198:C199,C195,C180:C187,C179)+C189+C192+C177+C175+C174+C172+C190+C193</f>
        <v>36</v>
      </c>
      <c r="D235" s="74"/>
      <c r="E235" s="87">
        <f>SUM(E159:E234)</f>
        <v>1374.4600000000016</v>
      </c>
      <c r="F235" s="65"/>
    </row>
    <row r="236" spans="2:8" x14ac:dyDescent="0.25">
      <c r="B236" s="65"/>
      <c r="C236" s="74" t="s">
        <v>49</v>
      </c>
      <c r="E236" s="87">
        <f>E235*0.35</f>
        <v>481.06100000000055</v>
      </c>
      <c r="F236" s="65"/>
    </row>
    <row r="237" spans="2:8" x14ac:dyDescent="0.25">
      <c r="B237" s="65"/>
      <c r="C237" s="207" t="s">
        <v>5</v>
      </c>
      <c r="D237" s="207"/>
      <c r="E237" s="88">
        <f>SUM(E235:E236)</f>
        <v>1855.5210000000022</v>
      </c>
      <c r="F237" s="65"/>
    </row>
    <row r="238" spans="2:8" x14ac:dyDescent="0.25">
      <c r="B238" s="65"/>
      <c r="C238" s="63"/>
      <c r="D238" s="80"/>
      <c r="E238" s="63"/>
      <c r="F238" s="63"/>
    </row>
    <row r="239" spans="2:8" ht="15" customHeight="1" x14ac:dyDescent="0.2">
      <c r="B239" s="212" t="s">
        <v>499</v>
      </c>
      <c r="C239" s="212"/>
      <c r="D239" s="212"/>
      <c r="E239" s="212"/>
      <c r="F239" s="212"/>
    </row>
    <row r="240" spans="2:8" x14ac:dyDescent="0.2">
      <c r="B240" s="93" t="s">
        <v>94</v>
      </c>
      <c r="C240" s="94" t="s">
        <v>95</v>
      </c>
      <c r="D240" s="95" t="s">
        <v>96</v>
      </c>
      <c r="E240" s="94" t="s">
        <v>97</v>
      </c>
      <c r="F240" s="93" t="s">
        <v>98</v>
      </c>
    </row>
    <row r="241" spans="2:6" x14ac:dyDescent="0.2">
      <c r="B241" s="70" t="s">
        <v>109</v>
      </c>
      <c r="C241" s="71">
        <v>1</v>
      </c>
      <c r="D241" s="84">
        <v>6</v>
      </c>
      <c r="E241" s="73">
        <f>C241*D241</f>
        <v>6</v>
      </c>
      <c r="F241" s="70" t="s">
        <v>70</v>
      </c>
    </row>
    <row r="242" spans="2:6" x14ac:dyDescent="0.2">
      <c r="B242" s="89" t="s">
        <v>168</v>
      </c>
      <c r="C242" s="97">
        <v>1</v>
      </c>
      <c r="D242" s="90">
        <v>9</v>
      </c>
      <c r="E242" s="96">
        <f>C242*D242</f>
        <v>9</v>
      </c>
      <c r="F242" s="89"/>
    </row>
    <row r="243" spans="2:6" x14ac:dyDescent="0.2">
      <c r="B243" s="70" t="s">
        <v>169</v>
      </c>
      <c r="C243" s="71">
        <v>1</v>
      </c>
      <c r="D243" s="90">
        <v>8</v>
      </c>
      <c r="E243" s="96">
        <f>C243*D243</f>
        <v>8</v>
      </c>
      <c r="F243" s="89"/>
    </row>
    <row r="244" spans="2:6" x14ac:dyDescent="0.2">
      <c r="B244" s="92" t="s">
        <v>171</v>
      </c>
      <c r="C244" s="71">
        <v>1</v>
      </c>
      <c r="D244" s="84">
        <v>6.7</v>
      </c>
      <c r="E244" s="73">
        <f>C244*D244</f>
        <v>6.7</v>
      </c>
      <c r="F244" s="70"/>
    </row>
    <row r="245" spans="2:6" x14ac:dyDescent="0.25">
      <c r="B245" s="65"/>
      <c r="C245" s="63"/>
      <c r="D245" s="74" t="s">
        <v>3</v>
      </c>
      <c r="E245" s="87">
        <f>SUM(E241:E244)</f>
        <v>29.7</v>
      </c>
      <c r="F245" s="63"/>
    </row>
    <row r="246" spans="2:6" x14ac:dyDescent="0.25">
      <c r="B246" s="65"/>
      <c r="C246" s="74" t="s">
        <v>48</v>
      </c>
      <c r="E246" s="87">
        <f>E245*0.25</f>
        <v>7.4249999999999998</v>
      </c>
      <c r="F246" s="63"/>
    </row>
    <row r="247" spans="2:6" x14ac:dyDescent="0.25">
      <c r="B247" s="65"/>
      <c r="C247" s="207" t="s">
        <v>5</v>
      </c>
      <c r="D247" s="207"/>
      <c r="E247" s="88">
        <f>SUM(E245:E246)</f>
        <v>37.125</v>
      </c>
      <c r="F247" s="63"/>
    </row>
    <row r="248" spans="2:6" x14ac:dyDescent="0.25">
      <c r="B248" s="65"/>
      <c r="C248" s="63"/>
      <c r="D248" s="80"/>
      <c r="E248" s="63"/>
      <c r="F248" s="63"/>
    </row>
    <row r="249" spans="2:6" x14ac:dyDescent="0.2">
      <c r="B249" s="209" t="s">
        <v>593</v>
      </c>
      <c r="C249" s="209"/>
      <c r="D249" s="209"/>
      <c r="E249" s="209"/>
      <c r="F249" s="209"/>
    </row>
    <row r="250" spans="2:6" x14ac:dyDescent="0.2">
      <c r="B250" s="70" t="s">
        <v>172</v>
      </c>
      <c r="C250" s="98"/>
      <c r="D250" s="230">
        <v>20</v>
      </c>
      <c r="E250" s="233">
        <v>20</v>
      </c>
      <c r="F250" s="229" t="s">
        <v>739</v>
      </c>
    </row>
    <row r="251" spans="2:6" x14ac:dyDescent="0.2">
      <c r="B251" s="70" t="s">
        <v>173</v>
      </c>
      <c r="C251" s="98">
        <v>1</v>
      </c>
      <c r="D251" s="231"/>
      <c r="E251" s="234"/>
      <c r="F251" s="229"/>
    </row>
    <row r="252" spans="2:6" x14ac:dyDescent="0.2">
      <c r="B252" s="70" t="s">
        <v>174</v>
      </c>
      <c r="C252" s="98">
        <v>1</v>
      </c>
      <c r="D252" s="231"/>
      <c r="E252" s="234"/>
      <c r="F252" s="229"/>
    </row>
    <row r="253" spans="2:6" x14ac:dyDescent="0.2">
      <c r="B253" s="70" t="s">
        <v>175</v>
      </c>
      <c r="C253" s="98">
        <v>1</v>
      </c>
      <c r="D253" s="232"/>
      <c r="E253" s="235"/>
      <c r="F253" s="229"/>
    </row>
    <row r="254" spans="2:6" x14ac:dyDescent="0.25">
      <c r="B254" s="65"/>
      <c r="C254" s="63"/>
      <c r="D254" s="74" t="s">
        <v>3</v>
      </c>
      <c r="E254" s="87">
        <f>SUM(E250:E253)</f>
        <v>20</v>
      </c>
      <c r="F254" s="63"/>
    </row>
    <row r="255" spans="2:6" x14ac:dyDescent="0.25">
      <c r="B255" s="65"/>
      <c r="C255" s="74" t="s">
        <v>48</v>
      </c>
      <c r="E255" s="87">
        <f>E254*0.25</f>
        <v>5</v>
      </c>
      <c r="F255" s="63"/>
    </row>
    <row r="256" spans="2:6" x14ac:dyDescent="0.25">
      <c r="B256" s="65"/>
      <c r="C256" s="207" t="s">
        <v>5</v>
      </c>
      <c r="D256" s="207"/>
      <c r="E256" s="88">
        <f>SUM(E254:E255)</f>
        <v>25</v>
      </c>
      <c r="F256" s="63"/>
    </row>
    <row r="257" spans="2:6" x14ac:dyDescent="0.25">
      <c r="B257" s="65"/>
      <c r="C257" s="63"/>
      <c r="D257" s="80"/>
      <c r="E257" s="63"/>
      <c r="F257" s="63"/>
    </row>
    <row r="258" spans="2:6" x14ac:dyDescent="0.2">
      <c r="B258" s="209" t="s">
        <v>515</v>
      </c>
      <c r="C258" s="209"/>
      <c r="D258" s="209"/>
      <c r="E258" s="209"/>
      <c r="F258" s="209"/>
    </row>
    <row r="259" spans="2:6" x14ac:dyDescent="0.2">
      <c r="B259" s="70" t="s">
        <v>176</v>
      </c>
      <c r="C259" s="98">
        <v>1</v>
      </c>
      <c r="D259" s="90">
        <f>1.5*6</f>
        <v>9</v>
      </c>
      <c r="E259" s="96">
        <f>C259*D259</f>
        <v>9</v>
      </c>
      <c r="F259" s="89" t="s">
        <v>72</v>
      </c>
    </row>
    <row r="260" spans="2:6" x14ac:dyDescent="0.2">
      <c r="B260" s="70" t="s">
        <v>177</v>
      </c>
      <c r="C260" s="98">
        <v>1</v>
      </c>
      <c r="D260" s="90">
        <v>19.440000000000001</v>
      </c>
      <c r="E260" s="96">
        <f>C260*D260</f>
        <v>19.440000000000001</v>
      </c>
      <c r="F260" s="89"/>
    </row>
    <row r="261" spans="2:6" x14ac:dyDescent="0.2">
      <c r="B261" s="70" t="s">
        <v>56</v>
      </c>
      <c r="C261" s="98">
        <v>1</v>
      </c>
      <c r="D261" s="84">
        <v>4.5</v>
      </c>
      <c r="E261" s="96">
        <f>C261*D261</f>
        <v>4.5</v>
      </c>
      <c r="F261" s="89"/>
    </row>
    <row r="262" spans="2:6" x14ac:dyDescent="0.2">
      <c r="B262" s="70" t="s">
        <v>58</v>
      </c>
      <c r="C262" s="98">
        <v>1</v>
      </c>
      <c r="D262" s="90">
        <v>5</v>
      </c>
      <c r="E262" s="96">
        <f>C262*D262</f>
        <v>5</v>
      </c>
      <c r="F262" s="89"/>
    </row>
    <row r="263" spans="2:6" x14ac:dyDescent="0.2">
      <c r="B263" s="70" t="s">
        <v>59</v>
      </c>
      <c r="C263" s="98">
        <v>1</v>
      </c>
      <c r="D263" s="90">
        <v>20</v>
      </c>
      <c r="E263" s="96">
        <f>C263*D263</f>
        <v>20</v>
      </c>
      <c r="F263" s="89" t="s">
        <v>594</v>
      </c>
    </row>
    <row r="264" spans="2:6" x14ac:dyDescent="0.25">
      <c r="B264" s="65"/>
      <c r="C264" s="63"/>
      <c r="D264" s="74" t="s">
        <v>3</v>
      </c>
      <c r="E264" s="87">
        <f>SUM(E259:E263)</f>
        <v>57.94</v>
      </c>
      <c r="F264" s="63"/>
    </row>
    <row r="265" spans="2:6" x14ac:dyDescent="0.25">
      <c r="B265" s="65"/>
      <c r="C265" s="74" t="s">
        <v>48</v>
      </c>
      <c r="E265" s="87">
        <f>E264*0.25</f>
        <v>14.484999999999999</v>
      </c>
      <c r="F265" s="63"/>
    </row>
    <row r="266" spans="2:6" x14ac:dyDescent="0.25">
      <c r="B266" s="65"/>
      <c r="C266" s="207" t="s">
        <v>5</v>
      </c>
      <c r="D266" s="207"/>
      <c r="E266" s="88">
        <f>SUM(E264:E265)</f>
        <v>72.424999999999997</v>
      </c>
      <c r="F266" s="63"/>
    </row>
    <row r="267" spans="2:6" x14ac:dyDescent="0.25">
      <c r="B267" s="65"/>
      <c r="C267" s="63"/>
      <c r="D267" s="80"/>
      <c r="E267" s="63"/>
      <c r="F267" s="63"/>
    </row>
    <row r="268" spans="2:6" x14ac:dyDescent="0.2">
      <c r="B268" s="212" t="s">
        <v>178</v>
      </c>
      <c r="C268" s="212"/>
      <c r="D268" s="212"/>
      <c r="E268" s="212"/>
      <c r="F268" s="212"/>
    </row>
    <row r="269" spans="2:6" x14ac:dyDescent="0.25">
      <c r="B269" s="65"/>
      <c r="C269" s="63"/>
      <c r="D269" s="80"/>
      <c r="E269" s="63"/>
      <c r="F269" s="63"/>
    </row>
    <row r="270" spans="2:6" x14ac:dyDescent="0.2">
      <c r="B270" s="208" t="s">
        <v>179</v>
      </c>
      <c r="C270" s="209"/>
      <c r="D270" s="209"/>
      <c r="E270" s="209"/>
      <c r="F270" s="209"/>
    </row>
    <row r="271" spans="2:6" x14ac:dyDescent="0.2">
      <c r="B271" s="93" t="s">
        <v>94</v>
      </c>
      <c r="C271" s="94" t="s">
        <v>95</v>
      </c>
      <c r="D271" s="95" t="s">
        <v>96</v>
      </c>
      <c r="E271" s="94" t="s">
        <v>97</v>
      </c>
      <c r="F271" s="93" t="s">
        <v>98</v>
      </c>
    </row>
    <row r="272" spans="2:6" x14ac:dyDescent="0.2">
      <c r="B272" s="70" t="s">
        <v>109</v>
      </c>
      <c r="C272" s="71">
        <v>1</v>
      </c>
      <c r="D272" s="90">
        <f>105*1.5</f>
        <v>157.5</v>
      </c>
      <c r="E272" s="96">
        <f t="shared" ref="E272:E301" si="13">C272*D272</f>
        <v>157.5</v>
      </c>
      <c r="F272" s="89" t="s">
        <v>829</v>
      </c>
    </row>
    <row r="273" spans="2:6" x14ac:dyDescent="0.2">
      <c r="B273" s="70" t="s">
        <v>206</v>
      </c>
      <c r="C273" s="71">
        <v>1</v>
      </c>
      <c r="D273" s="90">
        <v>25</v>
      </c>
      <c r="E273" s="96">
        <f t="shared" si="13"/>
        <v>25</v>
      </c>
      <c r="F273" s="89" t="s">
        <v>830</v>
      </c>
    </row>
    <row r="274" spans="2:6" x14ac:dyDescent="0.2">
      <c r="B274" s="70" t="s">
        <v>207</v>
      </c>
      <c r="C274" s="71">
        <v>1</v>
      </c>
      <c r="D274" s="84">
        <v>23</v>
      </c>
      <c r="E274" s="73">
        <f>C274*D274</f>
        <v>23</v>
      </c>
      <c r="F274" s="70" t="s">
        <v>830</v>
      </c>
    </row>
    <row r="275" spans="2:6" x14ac:dyDescent="0.2">
      <c r="B275" s="70" t="s">
        <v>105</v>
      </c>
      <c r="C275" s="71">
        <v>1</v>
      </c>
      <c r="D275" s="90">
        <v>5.5</v>
      </c>
      <c r="E275" s="96">
        <f t="shared" si="13"/>
        <v>5.5</v>
      </c>
      <c r="F275" s="70" t="s">
        <v>830</v>
      </c>
    </row>
    <row r="276" spans="2:6" x14ac:dyDescent="0.2">
      <c r="B276" s="175" t="s">
        <v>788</v>
      </c>
      <c r="C276" s="176">
        <v>1</v>
      </c>
      <c r="D276" s="177">
        <v>2</v>
      </c>
      <c r="E276" s="177">
        <f t="shared" si="13"/>
        <v>2</v>
      </c>
      <c r="F276" s="175" t="s">
        <v>830</v>
      </c>
    </row>
    <row r="277" spans="2:6" x14ac:dyDescent="0.2">
      <c r="B277" s="89" t="s">
        <v>181</v>
      </c>
      <c r="C277" s="97">
        <v>1</v>
      </c>
      <c r="D277" s="90">
        <v>7</v>
      </c>
      <c r="E277" s="96">
        <f t="shared" si="13"/>
        <v>7</v>
      </c>
      <c r="F277" s="89" t="s">
        <v>170</v>
      </c>
    </row>
    <row r="278" spans="2:6" x14ac:dyDescent="0.2">
      <c r="B278" s="89" t="s">
        <v>182</v>
      </c>
      <c r="C278" s="105">
        <v>5</v>
      </c>
      <c r="D278" s="90">
        <v>6.5</v>
      </c>
      <c r="E278" s="96">
        <f t="shared" si="13"/>
        <v>32.5</v>
      </c>
      <c r="F278" s="126" t="s">
        <v>595</v>
      </c>
    </row>
    <row r="279" spans="2:6" ht="30" x14ac:dyDescent="0.2">
      <c r="B279" s="89" t="s">
        <v>596</v>
      </c>
      <c r="C279" s="105">
        <v>2</v>
      </c>
      <c r="D279" s="90">
        <v>26</v>
      </c>
      <c r="E279" s="96">
        <f t="shared" si="13"/>
        <v>52</v>
      </c>
      <c r="F279" s="89" t="s">
        <v>740</v>
      </c>
    </row>
    <row r="280" spans="2:6" ht="30" x14ac:dyDescent="0.2">
      <c r="B280" s="89" t="s">
        <v>183</v>
      </c>
      <c r="C280" s="105">
        <v>1</v>
      </c>
      <c r="D280" s="90">
        <v>11</v>
      </c>
      <c r="E280" s="96">
        <f t="shared" si="13"/>
        <v>11</v>
      </c>
      <c r="F280" s="89" t="s">
        <v>741</v>
      </c>
    </row>
    <row r="281" spans="2:6" x14ac:dyDescent="0.2">
      <c r="B281" s="89" t="s">
        <v>184</v>
      </c>
      <c r="C281" s="97">
        <v>1</v>
      </c>
      <c r="D281" s="90">
        <v>7.5</v>
      </c>
      <c r="E281" s="96">
        <f t="shared" si="13"/>
        <v>7.5</v>
      </c>
      <c r="F281" s="89"/>
    </row>
    <row r="282" spans="2:6" x14ac:dyDescent="0.2">
      <c r="B282" s="89" t="s">
        <v>597</v>
      </c>
      <c r="C282" s="97">
        <v>1</v>
      </c>
      <c r="D282" s="90">
        <v>16</v>
      </c>
      <c r="E282" s="96">
        <f t="shared" si="13"/>
        <v>16</v>
      </c>
      <c r="F282" s="89"/>
    </row>
    <row r="283" spans="2:6" x14ac:dyDescent="0.2">
      <c r="B283" s="89" t="s">
        <v>185</v>
      </c>
      <c r="C283" s="97">
        <v>1</v>
      </c>
      <c r="D283" s="90">
        <v>16</v>
      </c>
      <c r="E283" s="96">
        <f t="shared" si="13"/>
        <v>16</v>
      </c>
      <c r="F283" s="89"/>
    </row>
    <row r="284" spans="2:6" x14ac:dyDescent="0.2">
      <c r="B284" s="89" t="s">
        <v>186</v>
      </c>
      <c r="C284" s="105">
        <v>1</v>
      </c>
      <c r="D284" s="90">
        <v>21</v>
      </c>
      <c r="E284" s="96">
        <f t="shared" si="13"/>
        <v>21</v>
      </c>
      <c r="F284" s="89"/>
    </row>
    <row r="285" spans="2:6" x14ac:dyDescent="0.2">
      <c r="B285" s="89" t="s">
        <v>187</v>
      </c>
      <c r="C285" s="105">
        <v>1</v>
      </c>
      <c r="D285" s="90">
        <v>21</v>
      </c>
      <c r="E285" s="96">
        <f t="shared" si="13"/>
        <v>21</v>
      </c>
      <c r="F285" s="89"/>
    </row>
    <row r="286" spans="2:6" x14ac:dyDescent="0.2">
      <c r="B286" s="99" t="s">
        <v>188</v>
      </c>
      <c r="C286" s="97"/>
      <c r="D286" s="90"/>
      <c r="E286" s="73"/>
      <c r="F286" s="70"/>
    </row>
    <row r="287" spans="2:6" x14ac:dyDescent="0.2">
      <c r="B287" s="70" t="s">
        <v>500</v>
      </c>
      <c r="C287" s="105">
        <v>1</v>
      </c>
      <c r="D287" s="90">
        <v>21</v>
      </c>
      <c r="E287" s="73">
        <f t="shared" si="13"/>
        <v>21</v>
      </c>
      <c r="F287" s="70"/>
    </row>
    <row r="288" spans="2:6" x14ac:dyDescent="0.2">
      <c r="B288" s="70" t="s">
        <v>501</v>
      </c>
      <c r="C288" s="105">
        <v>1</v>
      </c>
      <c r="D288" s="90">
        <v>21</v>
      </c>
      <c r="E288" s="73">
        <f t="shared" si="13"/>
        <v>21</v>
      </c>
      <c r="F288" s="70"/>
    </row>
    <row r="289" spans="2:8" x14ac:dyDescent="0.2">
      <c r="B289" s="70" t="s">
        <v>502</v>
      </c>
      <c r="C289" s="105">
        <v>1</v>
      </c>
      <c r="D289" s="90">
        <v>21</v>
      </c>
      <c r="E289" s="73">
        <f t="shared" si="13"/>
        <v>21</v>
      </c>
      <c r="F289" s="70"/>
    </row>
    <row r="290" spans="2:8" x14ac:dyDescent="0.2">
      <c r="B290" s="70" t="s">
        <v>503</v>
      </c>
      <c r="C290" s="105">
        <v>1</v>
      </c>
      <c r="D290" s="90">
        <v>21</v>
      </c>
      <c r="E290" s="73">
        <f t="shared" si="13"/>
        <v>21</v>
      </c>
      <c r="F290" s="70"/>
    </row>
    <row r="291" spans="2:8" ht="18" customHeight="1" x14ac:dyDescent="0.2">
      <c r="B291" s="70" t="s">
        <v>504</v>
      </c>
      <c r="C291" s="105">
        <v>1</v>
      </c>
      <c r="D291" s="90">
        <v>21</v>
      </c>
      <c r="E291" s="73">
        <f t="shared" si="13"/>
        <v>21</v>
      </c>
      <c r="F291" s="89" t="s">
        <v>189</v>
      </c>
    </row>
    <row r="292" spans="2:8" x14ac:dyDescent="0.2">
      <c r="B292" s="70" t="s">
        <v>190</v>
      </c>
      <c r="C292" s="105">
        <v>1</v>
      </c>
      <c r="D292" s="84">
        <v>21</v>
      </c>
      <c r="E292" s="73">
        <f t="shared" si="13"/>
        <v>21</v>
      </c>
      <c r="F292" s="70"/>
    </row>
    <row r="293" spans="2:8" x14ac:dyDescent="0.2">
      <c r="B293" s="70" t="s">
        <v>191</v>
      </c>
      <c r="C293" s="97">
        <v>1</v>
      </c>
      <c r="D293" s="90">
        <v>16</v>
      </c>
      <c r="E293" s="96">
        <f t="shared" si="13"/>
        <v>16</v>
      </c>
      <c r="F293" s="70"/>
    </row>
    <row r="294" spans="2:8" x14ac:dyDescent="0.2">
      <c r="B294" s="70" t="s">
        <v>56</v>
      </c>
      <c r="C294" s="71">
        <v>1</v>
      </c>
      <c r="D294" s="84">
        <v>4.5</v>
      </c>
      <c r="E294" s="73">
        <f t="shared" si="13"/>
        <v>4.5</v>
      </c>
      <c r="F294" s="70"/>
    </row>
    <row r="295" spans="2:8" x14ac:dyDescent="0.2">
      <c r="B295" s="70" t="s">
        <v>192</v>
      </c>
      <c r="C295" s="71">
        <v>1</v>
      </c>
      <c r="D295" s="84">
        <v>6</v>
      </c>
      <c r="E295" s="73">
        <f t="shared" si="13"/>
        <v>6</v>
      </c>
      <c r="F295" s="70"/>
    </row>
    <row r="296" spans="2:8" x14ac:dyDescent="0.2">
      <c r="B296" s="70" t="s">
        <v>193</v>
      </c>
      <c r="C296" s="71">
        <v>1</v>
      </c>
      <c r="D296" s="84">
        <v>6</v>
      </c>
      <c r="E296" s="73">
        <f t="shared" si="13"/>
        <v>6</v>
      </c>
      <c r="F296" s="70"/>
    </row>
    <row r="297" spans="2:8" x14ac:dyDescent="0.2">
      <c r="B297" s="70" t="s">
        <v>194</v>
      </c>
      <c r="C297" s="71">
        <v>2</v>
      </c>
      <c r="D297" s="90">
        <v>3.8</v>
      </c>
      <c r="E297" s="73">
        <f t="shared" si="13"/>
        <v>7.6</v>
      </c>
      <c r="F297" s="70" t="s">
        <v>180</v>
      </c>
    </row>
    <row r="298" spans="2:8" s="4" customFormat="1" x14ac:dyDescent="0.2">
      <c r="B298" s="89" t="s">
        <v>195</v>
      </c>
      <c r="C298" s="97">
        <v>1</v>
      </c>
      <c r="D298" s="90">
        <v>6</v>
      </c>
      <c r="E298" s="96">
        <f t="shared" si="13"/>
        <v>6</v>
      </c>
      <c r="F298" s="89"/>
      <c r="G298" s="165"/>
      <c r="H298" s="118"/>
    </row>
    <row r="299" spans="2:8" x14ac:dyDescent="0.2">
      <c r="B299" s="70" t="s">
        <v>196</v>
      </c>
      <c r="C299" s="71">
        <v>1</v>
      </c>
      <c r="D299" s="84">
        <v>4.5</v>
      </c>
      <c r="E299" s="73">
        <f t="shared" si="13"/>
        <v>4.5</v>
      </c>
      <c r="F299" s="70"/>
    </row>
    <row r="300" spans="2:8" x14ac:dyDescent="0.2">
      <c r="B300" s="70" t="s">
        <v>106</v>
      </c>
      <c r="C300" s="71">
        <v>1</v>
      </c>
      <c r="D300" s="84">
        <v>3.6</v>
      </c>
      <c r="E300" s="73">
        <f t="shared" si="13"/>
        <v>3.6</v>
      </c>
      <c r="F300" s="70"/>
    </row>
    <row r="301" spans="2:8" x14ac:dyDescent="0.2">
      <c r="B301" s="70" t="s">
        <v>166</v>
      </c>
      <c r="C301" s="71">
        <v>1</v>
      </c>
      <c r="D301" s="84">
        <v>2.5</v>
      </c>
      <c r="E301" s="73">
        <f t="shared" si="13"/>
        <v>2.5</v>
      </c>
      <c r="F301" s="70"/>
    </row>
    <row r="302" spans="2:8" x14ac:dyDescent="0.25">
      <c r="B302" s="64"/>
      <c r="C302" s="63"/>
      <c r="D302" s="74" t="s">
        <v>3</v>
      </c>
      <c r="E302" s="87">
        <f>SUM(E272:E301)</f>
        <v>579.70000000000005</v>
      </c>
      <c r="F302" s="65"/>
    </row>
    <row r="303" spans="2:8" x14ac:dyDescent="0.25">
      <c r="B303" s="65"/>
      <c r="C303" s="74" t="s">
        <v>49</v>
      </c>
      <c r="E303" s="87">
        <f>E302*0.35</f>
        <v>202.89500000000001</v>
      </c>
      <c r="F303" s="65"/>
    </row>
    <row r="304" spans="2:8" x14ac:dyDescent="0.25">
      <c r="B304" s="65"/>
      <c r="C304" s="207" t="s">
        <v>5</v>
      </c>
      <c r="D304" s="207"/>
      <c r="E304" s="88">
        <f>SUM(E302:E303)</f>
        <v>782.59500000000003</v>
      </c>
      <c r="F304" s="65"/>
    </row>
    <row r="305" spans="2:6" x14ac:dyDescent="0.25">
      <c r="B305" s="65"/>
      <c r="C305" s="63"/>
      <c r="D305" s="80"/>
      <c r="E305" s="63"/>
      <c r="F305" s="63"/>
    </row>
    <row r="306" spans="2:6" x14ac:dyDescent="0.2">
      <c r="B306" s="208" t="s">
        <v>749</v>
      </c>
      <c r="C306" s="209"/>
      <c r="D306" s="209"/>
      <c r="E306" s="209"/>
      <c r="F306" s="209"/>
    </row>
    <row r="307" spans="2:6" x14ac:dyDescent="0.2">
      <c r="B307" s="93" t="s">
        <v>94</v>
      </c>
      <c r="C307" s="94" t="s">
        <v>95</v>
      </c>
      <c r="D307" s="95" t="s">
        <v>96</v>
      </c>
      <c r="E307" s="94" t="s">
        <v>97</v>
      </c>
      <c r="F307" s="93" t="s">
        <v>98</v>
      </c>
    </row>
    <row r="308" spans="2:6" x14ac:dyDescent="0.2">
      <c r="B308" s="70" t="s">
        <v>109</v>
      </c>
      <c r="C308" s="71">
        <v>1</v>
      </c>
      <c r="D308" s="84">
        <v>0</v>
      </c>
      <c r="E308" s="73">
        <f>C308*D308</f>
        <v>0</v>
      </c>
      <c r="F308" s="70" t="s">
        <v>197</v>
      </c>
    </row>
    <row r="309" spans="2:6" x14ac:dyDescent="0.2">
      <c r="B309" s="70" t="s">
        <v>89</v>
      </c>
      <c r="C309" s="71">
        <v>1</v>
      </c>
      <c r="D309" s="90">
        <v>7</v>
      </c>
      <c r="E309" s="96">
        <f>C309*D309</f>
        <v>7</v>
      </c>
      <c r="F309" s="89" t="s">
        <v>170</v>
      </c>
    </row>
    <row r="310" spans="2:6" x14ac:dyDescent="0.2">
      <c r="B310" s="70" t="s">
        <v>104</v>
      </c>
      <c r="C310" s="71">
        <v>1</v>
      </c>
      <c r="D310" s="84">
        <v>0</v>
      </c>
      <c r="E310" s="73">
        <f>C310*D310</f>
        <v>0</v>
      </c>
      <c r="F310" s="70" t="s">
        <v>197</v>
      </c>
    </row>
    <row r="311" spans="2:6" x14ac:dyDescent="0.2">
      <c r="B311" s="70" t="s">
        <v>103</v>
      </c>
      <c r="C311" s="71">
        <v>1</v>
      </c>
      <c r="D311" s="84">
        <v>0</v>
      </c>
      <c r="E311" s="73">
        <f>C311*D311</f>
        <v>0</v>
      </c>
      <c r="F311" s="70" t="s">
        <v>197</v>
      </c>
    </row>
    <row r="312" spans="2:6" x14ac:dyDescent="0.2">
      <c r="B312" s="70" t="s">
        <v>105</v>
      </c>
      <c r="C312" s="71">
        <v>1</v>
      </c>
      <c r="D312" s="84">
        <v>0</v>
      </c>
      <c r="E312" s="73">
        <f>C312*D312</f>
        <v>0</v>
      </c>
      <c r="F312" s="70" t="s">
        <v>197</v>
      </c>
    </row>
    <row r="313" spans="2:6" x14ac:dyDescent="0.2">
      <c r="B313" s="89" t="s">
        <v>788</v>
      </c>
      <c r="C313" s="97">
        <v>1</v>
      </c>
      <c r="D313" s="84">
        <v>0</v>
      </c>
      <c r="E313" s="73">
        <f>C312*D313</f>
        <v>0</v>
      </c>
      <c r="F313" s="70" t="s">
        <v>197</v>
      </c>
    </row>
    <row r="314" spans="2:6" x14ac:dyDescent="0.2">
      <c r="B314" s="89" t="s">
        <v>54</v>
      </c>
      <c r="C314" s="97">
        <v>1</v>
      </c>
      <c r="D314" s="84">
        <v>0</v>
      </c>
      <c r="E314" s="73">
        <f>C313*D314</f>
        <v>0</v>
      </c>
      <c r="F314" s="70" t="s">
        <v>197</v>
      </c>
    </row>
    <row r="315" spans="2:6" x14ac:dyDescent="0.2">
      <c r="B315" s="89" t="s">
        <v>205</v>
      </c>
      <c r="C315" s="97">
        <v>1</v>
      </c>
      <c r="D315" s="90">
        <v>16</v>
      </c>
      <c r="E315" s="96">
        <f t="shared" ref="E315:E324" si="14">C315*D315</f>
        <v>16</v>
      </c>
      <c r="F315" s="89"/>
    </row>
    <row r="316" spans="2:6" x14ac:dyDescent="0.2">
      <c r="B316" s="70" t="s">
        <v>56</v>
      </c>
      <c r="C316" s="71">
        <v>1</v>
      </c>
      <c r="D316" s="84">
        <v>4.5</v>
      </c>
      <c r="E316" s="73">
        <f t="shared" si="14"/>
        <v>4.5</v>
      </c>
      <c r="F316" s="89"/>
    </row>
    <row r="317" spans="2:6" x14ac:dyDescent="0.2">
      <c r="B317" s="89" t="s">
        <v>691</v>
      </c>
      <c r="C317" s="97">
        <v>1</v>
      </c>
      <c r="D317" s="90">
        <v>9</v>
      </c>
      <c r="E317" s="96">
        <f t="shared" si="14"/>
        <v>9</v>
      </c>
      <c r="F317" s="89"/>
    </row>
    <row r="318" spans="2:6" x14ac:dyDescent="0.2">
      <c r="B318" s="89" t="s">
        <v>692</v>
      </c>
      <c r="C318" s="105">
        <v>1</v>
      </c>
      <c r="D318" s="90">
        <v>19.440000000000001</v>
      </c>
      <c r="E318" s="96">
        <f t="shared" si="14"/>
        <v>19.440000000000001</v>
      </c>
      <c r="F318" s="70" t="s">
        <v>73</v>
      </c>
    </row>
    <row r="319" spans="2:6" x14ac:dyDescent="0.2">
      <c r="B319" s="89" t="s">
        <v>198</v>
      </c>
      <c r="C319" s="105">
        <v>2</v>
      </c>
      <c r="D319" s="90">
        <v>7</v>
      </c>
      <c r="E319" s="96">
        <f t="shared" si="14"/>
        <v>14</v>
      </c>
      <c r="F319" s="70"/>
    </row>
    <row r="320" spans="2:6" x14ac:dyDescent="0.2">
      <c r="B320" s="89" t="s">
        <v>199</v>
      </c>
      <c r="C320" s="97">
        <v>1</v>
      </c>
      <c r="D320" s="90">
        <v>7</v>
      </c>
      <c r="E320" s="96">
        <f t="shared" si="14"/>
        <v>7</v>
      </c>
      <c r="F320" s="70"/>
    </row>
    <row r="321" spans="2:6" x14ac:dyDescent="0.2">
      <c r="B321" s="89" t="s">
        <v>200</v>
      </c>
      <c r="C321" s="105">
        <v>6</v>
      </c>
      <c r="D321" s="90">
        <v>6</v>
      </c>
      <c r="E321" s="96">
        <f t="shared" si="14"/>
        <v>36</v>
      </c>
      <c r="F321" s="70" t="s">
        <v>831</v>
      </c>
    </row>
    <row r="322" spans="2:6" x14ac:dyDescent="0.2">
      <c r="B322" s="89" t="s">
        <v>202</v>
      </c>
      <c r="C322" s="105">
        <v>2</v>
      </c>
      <c r="D322" s="90">
        <v>12</v>
      </c>
      <c r="E322" s="96">
        <f t="shared" si="14"/>
        <v>24</v>
      </c>
      <c r="F322" s="70" t="s">
        <v>837</v>
      </c>
    </row>
    <row r="323" spans="2:6" x14ac:dyDescent="0.2">
      <c r="B323" s="89" t="s">
        <v>789</v>
      </c>
      <c r="C323" s="105">
        <v>1</v>
      </c>
      <c r="D323" s="90">
        <v>14</v>
      </c>
      <c r="E323" s="96">
        <f t="shared" si="14"/>
        <v>14</v>
      </c>
      <c r="F323" s="70" t="s">
        <v>63</v>
      </c>
    </row>
    <row r="324" spans="2:6" x14ac:dyDescent="0.2">
      <c r="B324" s="89" t="s">
        <v>665</v>
      </c>
      <c r="C324" s="97">
        <v>1</v>
      </c>
      <c r="D324" s="90">
        <v>25</v>
      </c>
      <c r="E324" s="96">
        <f t="shared" si="14"/>
        <v>25</v>
      </c>
      <c r="F324" s="89"/>
    </row>
    <row r="325" spans="2:6" x14ac:dyDescent="0.2">
      <c r="B325" s="89" t="s">
        <v>204</v>
      </c>
      <c r="C325" s="97">
        <v>1</v>
      </c>
      <c r="D325" s="90">
        <v>6</v>
      </c>
      <c r="E325" s="96">
        <f t="shared" ref="E325:E331" si="15">C325*D325</f>
        <v>6</v>
      </c>
      <c r="F325" s="89"/>
    </row>
    <row r="326" spans="2:6" x14ac:dyDescent="0.2">
      <c r="B326" s="89" t="s">
        <v>693</v>
      </c>
      <c r="C326" s="105">
        <v>1</v>
      </c>
      <c r="D326" s="90">
        <v>21</v>
      </c>
      <c r="E326" s="96">
        <f t="shared" si="15"/>
        <v>21</v>
      </c>
      <c r="F326" s="89"/>
    </row>
    <row r="327" spans="2:6" x14ac:dyDescent="0.2">
      <c r="B327" s="89" t="s">
        <v>694</v>
      </c>
      <c r="C327" s="105">
        <v>1</v>
      </c>
      <c r="D327" s="90">
        <v>21</v>
      </c>
      <c r="E327" s="96">
        <f t="shared" si="15"/>
        <v>21</v>
      </c>
      <c r="F327" s="89"/>
    </row>
    <row r="328" spans="2:6" x14ac:dyDescent="0.2">
      <c r="B328" s="89" t="s">
        <v>695</v>
      </c>
      <c r="C328" s="105">
        <v>1</v>
      </c>
      <c r="D328" s="90">
        <v>21</v>
      </c>
      <c r="E328" s="96">
        <f t="shared" si="15"/>
        <v>21</v>
      </c>
      <c r="F328" s="89"/>
    </row>
    <row r="329" spans="2:6" x14ac:dyDescent="0.2">
      <c r="B329" s="89" t="s">
        <v>696</v>
      </c>
      <c r="C329" s="105">
        <v>1</v>
      </c>
      <c r="D329" s="90">
        <v>21</v>
      </c>
      <c r="E329" s="96">
        <f t="shared" si="15"/>
        <v>21</v>
      </c>
      <c r="F329" s="89"/>
    </row>
    <row r="330" spans="2:6" x14ac:dyDescent="0.2">
      <c r="B330" s="89" t="s">
        <v>697</v>
      </c>
      <c r="C330" s="105">
        <v>1</v>
      </c>
      <c r="D330" s="90">
        <v>21</v>
      </c>
      <c r="E330" s="96">
        <f t="shared" si="15"/>
        <v>21</v>
      </c>
      <c r="F330" s="89"/>
    </row>
    <row r="331" spans="2:6" x14ac:dyDescent="0.2">
      <c r="B331" s="89" t="s">
        <v>201</v>
      </c>
      <c r="C331" s="97">
        <v>1</v>
      </c>
      <c r="D331" s="90">
        <v>16</v>
      </c>
      <c r="E331" s="96">
        <f t="shared" si="15"/>
        <v>16</v>
      </c>
      <c r="F331" s="89" t="s">
        <v>62</v>
      </c>
    </row>
    <row r="332" spans="2:6" x14ac:dyDescent="0.2">
      <c r="B332" s="89" t="s">
        <v>203</v>
      </c>
      <c r="C332" s="97">
        <v>1</v>
      </c>
      <c r="D332" s="90">
        <v>12</v>
      </c>
      <c r="E332" s="96">
        <f t="shared" ref="E332:E337" si="16">C332*D332</f>
        <v>12</v>
      </c>
      <c r="F332" s="70"/>
    </row>
    <row r="333" spans="2:6" x14ac:dyDescent="0.2">
      <c r="B333" s="70" t="s">
        <v>195</v>
      </c>
      <c r="C333" s="71">
        <v>1</v>
      </c>
      <c r="D333" s="84">
        <v>6</v>
      </c>
      <c r="E333" s="73">
        <f t="shared" si="16"/>
        <v>6</v>
      </c>
      <c r="F333" s="70"/>
    </row>
    <row r="334" spans="2:6" x14ac:dyDescent="0.2">
      <c r="B334" s="70" t="s">
        <v>196</v>
      </c>
      <c r="C334" s="71">
        <v>1</v>
      </c>
      <c r="D334" s="84">
        <v>4.5</v>
      </c>
      <c r="E334" s="73">
        <f t="shared" si="16"/>
        <v>4.5</v>
      </c>
      <c r="F334" s="70"/>
    </row>
    <row r="335" spans="2:6" x14ac:dyDescent="0.2">
      <c r="B335" s="70" t="s">
        <v>166</v>
      </c>
      <c r="C335" s="71">
        <v>1</v>
      </c>
      <c r="D335" s="84">
        <v>2.5</v>
      </c>
      <c r="E335" s="73">
        <f t="shared" si="16"/>
        <v>2.5</v>
      </c>
      <c r="F335" s="70"/>
    </row>
    <row r="336" spans="2:6" ht="15.75" customHeight="1" x14ac:dyDescent="0.2">
      <c r="B336" s="70" t="s">
        <v>54</v>
      </c>
      <c r="C336" s="71">
        <v>1</v>
      </c>
      <c r="D336" s="84">
        <v>3</v>
      </c>
      <c r="E336" s="73">
        <f t="shared" si="16"/>
        <v>3</v>
      </c>
      <c r="F336" s="70"/>
    </row>
    <row r="337" spans="2:6" x14ac:dyDescent="0.2">
      <c r="B337" s="70" t="s">
        <v>194</v>
      </c>
      <c r="C337" s="71">
        <v>2</v>
      </c>
      <c r="D337" s="90">
        <v>3.8</v>
      </c>
      <c r="E337" s="73">
        <f t="shared" si="16"/>
        <v>7.6</v>
      </c>
      <c r="F337" s="70" t="s">
        <v>80</v>
      </c>
    </row>
    <row r="338" spans="2:6" x14ac:dyDescent="0.25">
      <c r="B338" s="64"/>
      <c r="D338" s="74" t="s">
        <v>3</v>
      </c>
      <c r="E338" s="87">
        <f>SUM(E308:E337)</f>
        <v>338.54</v>
      </c>
      <c r="F338" s="65"/>
    </row>
    <row r="339" spans="2:6" x14ac:dyDescent="0.25">
      <c r="B339" s="64"/>
      <c r="C339" s="74" t="s">
        <v>49</v>
      </c>
      <c r="E339" s="87">
        <f>E338*0.35</f>
        <v>118.489</v>
      </c>
      <c r="F339" s="65"/>
    </row>
    <row r="340" spans="2:6" x14ac:dyDescent="0.25">
      <c r="B340" s="64"/>
      <c r="C340" s="207" t="s">
        <v>5</v>
      </c>
      <c r="D340" s="207"/>
      <c r="E340" s="88">
        <f>SUM(E338:E339)</f>
        <v>457.029</v>
      </c>
      <c r="F340" s="65"/>
    </row>
    <row r="341" spans="2:6" ht="12.75" customHeight="1" x14ac:dyDescent="0.25">
      <c r="B341" s="65"/>
      <c r="C341" s="63"/>
      <c r="D341" s="80"/>
      <c r="E341" s="63"/>
      <c r="F341" s="63"/>
    </row>
    <row r="342" spans="2:6" x14ac:dyDescent="0.2">
      <c r="B342" s="208" t="s">
        <v>9</v>
      </c>
      <c r="C342" s="209"/>
      <c r="D342" s="209"/>
      <c r="E342" s="209"/>
      <c r="F342" s="209"/>
    </row>
    <row r="343" spans="2:6" x14ac:dyDescent="0.2">
      <c r="B343" s="93" t="s">
        <v>94</v>
      </c>
      <c r="C343" s="94" t="s">
        <v>95</v>
      </c>
      <c r="D343" s="95" t="s">
        <v>96</v>
      </c>
      <c r="E343" s="94" t="s">
        <v>97</v>
      </c>
      <c r="F343" s="93" t="s">
        <v>98</v>
      </c>
    </row>
    <row r="344" spans="2:6" x14ac:dyDescent="0.2">
      <c r="B344" s="70" t="s">
        <v>109</v>
      </c>
      <c r="C344" s="71">
        <v>1</v>
      </c>
      <c r="D344" s="90">
        <f>45*1.5</f>
        <v>67.5</v>
      </c>
      <c r="E344" s="96">
        <f>C344*D344</f>
        <v>67.5</v>
      </c>
      <c r="F344" s="89" t="s">
        <v>748</v>
      </c>
    </row>
    <row r="345" spans="2:6" ht="30" x14ac:dyDescent="0.2">
      <c r="B345" s="70" t="s">
        <v>206</v>
      </c>
      <c r="C345" s="71">
        <v>1</v>
      </c>
      <c r="D345" s="84">
        <v>25</v>
      </c>
      <c r="E345" s="73">
        <f t="shared" ref="E345:E396" si="17">C345*D345</f>
        <v>25</v>
      </c>
      <c r="F345" s="70" t="s">
        <v>742</v>
      </c>
    </row>
    <row r="346" spans="2:6" ht="30" x14ac:dyDescent="0.2">
      <c r="B346" s="70" t="s">
        <v>207</v>
      </c>
      <c r="C346" s="71">
        <v>1</v>
      </c>
      <c r="D346" s="84">
        <v>23</v>
      </c>
      <c r="E346" s="73">
        <f t="shared" si="17"/>
        <v>23</v>
      </c>
      <c r="F346" s="70" t="s">
        <v>742</v>
      </c>
    </row>
    <row r="347" spans="2:6" ht="30" x14ac:dyDescent="0.2">
      <c r="B347" s="70" t="s">
        <v>105</v>
      </c>
      <c r="C347" s="71">
        <v>1</v>
      </c>
      <c r="D347" s="90">
        <v>5.5</v>
      </c>
      <c r="E347" s="96">
        <f t="shared" si="17"/>
        <v>5.5</v>
      </c>
      <c r="F347" s="70" t="s">
        <v>742</v>
      </c>
    </row>
    <row r="348" spans="2:6" x14ac:dyDescent="0.2">
      <c r="B348" s="70" t="s">
        <v>788</v>
      </c>
      <c r="C348" s="71">
        <v>1</v>
      </c>
      <c r="D348" s="84">
        <v>2</v>
      </c>
      <c r="E348" s="73">
        <f t="shared" si="17"/>
        <v>2</v>
      </c>
      <c r="F348" s="70"/>
    </row>
    <row r="349" spans="2:6" x14ac:dyDescent="0.2">
      <c r="B349" s="70" t="s">
        <v>106</v>
      </c>
      <c r="C349" s="71">
        <v>1</v>
      </c>
      <c r="D349" s="84">
        <v>3.6</v>
      </c>
      <c r="E349" s="73">
        <f t="shared" si="17"/>
        <v>3.6</v>
      </c>
      <c r="F349" s="70"/>
    </row>
    <row r="350" spans="2:6" x14ac:dyDescent="0.2">
      <c r="B350" s="70" t="s">
        <v>89</v>
      </c>
      <c r="C350" s="71">
        <v>1</v>
      </c>
      <c r="D350" s="84">
        <v>9</v>
      </c>
      <c r="E350" s="73">
        <f t="shared" si="17"/>
        <v>9</v>
      </c>
      <c r="F350" s="70" t="s">
        <v>63</v>
      </c>
    </row>
    <row r="351" spans="2:6" x14ac:dyDescent="0.2">
      <c r="B351" s="70" t="s">
        <v>208</v>
      </c>
      <c r="C351" s="71">
        <v>1</v>
      </c>
      <c r="D351" s="90">
        <v>14</v>
      </c>
      <c r="E351" s="96">
        <f t="shared" si="17"/>
        <v>14</v>
      </c>
      <c r="F351" s="70"/>
    </row>
    <row r="352" spans="2:6" x14ac:dyDescent="0.2">
      <c r="B352" s="70" t="s">
        <v>56</v>
      </c>
      <c r="C352" s="71">
        <v>1</v>
      </c>
      <c r="D352" s="84">
        <v>4.5</v>
      </c>
      <c r="E352" s="96">
        <f t="shared" si="17"/>
        <v>4.5</v>
      </c>
      <c r="F352" s="70"/>
    </row>
    <row r="353" spans="2:8" x14ac:dyDescent="0.2">
      <c r="B353" s="70" t="s">
        <v>209</v>
      </c>
      <c r="C353" s="71">
        <v>1</v>
      </c>
      <c r="D353" s="90">
        <v>9</v>
      </c>
      <c r="E353" s="96">
        <f t="shared" si="17"/>
        <v>9</v>
      </c>
      <c r="F353" s="70"/>
    </row>
    <row r="354" spans="2:8" x14ac:dyDescent="0.2">
      <c r="B354" s="89" t="s">
        <v>210</v>
      </c>
      <c r="C354" s="105">
        <v>1</v>
      </c>
      <c r="D354" s="90">
        <v>25</v>
      </c>
      <c r="E354" s="96">
        <f t="shared" si="17"/>
        <v>25</v>
      </c>
      <c r="F354" s="89" t="s">
        <v>62</v>
      </c>
    </row>
    <row r="355" spans="2:8" x14ac:dyDescent="0.2">
      <c r="B355" s="89" t="s">
        <v>211</v>
      </c>
      <c r="C355" s="105">
        <v>1</v>
      </c>
      <c r="D355" s="90">
        <v>36</v>
      </c>
      <c r="E355" s="96">
        <f t="shared" si="17"/>
        <v>36</v>
      </c>
      <c r="F355" s="89" t="s">
        <v>747</v>
      </c>
    </row>
    <row r="356" spans="2:8" ht="30" customHeight="1" x14ac:dyDescent="0.2">
      <c r="B356" s="89" t="s">
        <v>212</v>
      </c>
      <c r="C356" s="97">
        <v>1</v>
      </c>
      <c r="D356" s="90">
        <v>12</v>
      </c>
      <c r="E356" s="96">
        <f t="shared" si="17"/>
        <v>12</v>
      </c>
      <c r="F356" s="89" t="s">
        <v>213</v>
      </c>
      <c r="H356" s="150"/>
    </row>
    <row r="357" spans="2:8" x14ac:dyDescent="0.2">
      <c r="B357" s="89" t="s">
        <v>214</v>
      </c>
      <c r="C357" s="97">
        <v>1</v>
      </c>
      <c r="D357" s="90">
        <v>12</v>
      </c>
      <c r="E357" s="96">
        <f t="shared" si="17"/>
        <v>12</v>
      </c>
      <c r="F357" s="89"/>
    </row>
    <row r="358" spans="2:8" x14ac:dyDescent="0.2">
      <c r="B358" s="70" t="s">
        <v>215</v>
      </c>
      <c r="C358" s="71">
        <v>1</v>
      </c>
      <c r="D358" s="84">
        <v>6</v>
      </c>
      <c r="E358" s="73">
        <f t="shared" si="17"/>
        <v>6</v>
      </c>
      <c r="F358" s="70"/>
    </row>
    <row r="359" spans="2:8" x14ac:dyDescent="0.2">
      <c r="B359" s="70" t="s">
        <v>194</v>
      </c>
      <c r="C359" s="71">
        <v>2</v>
      </c>
      <c r="D359" s="90">
        <v>3.8</v>
      </c>
      <c r="E359" s="73">
        <f t="shared" si="17"/>
        <v>7.6</v>
      </c>
      <c r="F359" s="70" t="s">
        <v>80</v>
      </c>
    </row>
    <row r="360" spans="2:8" x14ac:dyDescent="0.2">
      <c r="B360" s="70" t="s">
        <v>216</v>
      </c>
      <c r="C360" s="71">
        <v>1</v>
      </c>
      <c r="D360" s="84">
        <v>3.6</v>
      </c>
      <c r="E360" s="73">
        <f t="shared" si="17"/>
        <v>3.6</v>
      </c>
      <c r="F360" s="70"/>
    </row>
    <row r="361" spans="2:8" x14ac:dyDescent="0.2">
      <c r="B361" s="70" t="s">
        <v>217</v>
      </c>
      <c r="C361" s="71">
        <v>1</v>
      </c>
      <c r="D361" s="84">
        <v>7</v>
      </c>
      <c r="E361" s="73">
        <f t="shared" si="17"/>
        <v>7</v>
      </c>
      <c r="F361" s="70"/>
    </row>
    <row r="362" spans="2:8" x14ac:dyDescent="0.2">
      <c r="B362" s="70" t="s">
        <v>196</v>
      </c>
      <c r="C362" s="71">
        <v>1</v>
      </c>
      <c r="D362" s="84">
        <v>2.5</v>
      </c>
      <c r="E362" s="73">
        <f t="shared" si="17"/>
        <v>2.5</v>
      </c>
      <c r="F362" s="70"/>
    </row>
    <row r="363" spans="2:8" x14ac:dyDescent="0.2">
      <c r="B363" s="70" t="s">
        <v>166</v>
      </c>
      <c r="C363" s="71">
        <v>1</v>
      </c>
      <c r="D363" s="84">
        <v>2.5</v>
      </c>
      <c r="E363" s="73">
        <f t="shared" si="17"/>
        <v>2.5</v>
      </c>
      <c r="F363" s="70"/>
    </row>
    <row r="364" spans="2:8" x14ac:dyDescent="0.2">
      <c r="B364" s="213" t="s">
        <v>218</v>
      </c>
      <c r="C364" s="213"/>
      <c r="D364" s="84"/>
      <c r="E364" s="73">
        <f t="shared" si="17"/>
        <v>0</v>
      </c>
      <c r="F364" s="70"/>
    </row>
    <row r="365" spans="2:8" x14ac:dyDescent="0.2">
      <c r="B365" s="70" t="s">
        <v>219</v>
      </c>
      <c r="C365" s="71">
        <v>1</v>
      </c>
      <c r="D365" s="84">
        <v>19.440000000000001</v>
      </c>
      <c r="E365" s="73">
        <f t="shared" si="17"/>
        <v>19.440000000000001</v>
      </c>
      <c r="F365" s="89"/>
    </row>
    <row r="366" spans="2:8" x14ac:dyDescent="0.2">
      <c r="B366" s="70" t="s">
        <v>220</v>
      </c>
      <c r="C366" s="71">
        <v>1</v>
      </c>
      <c r="D366" s="84">
        <v>15</v>
      </c>
      <c r="E366" s="73">
        <f t="shared" si="17"/>
        <v>15</v>
      </c>
      <c r="F366" s="70" t="s">
        <v>50</v>
      </c>
    </row>
    <row r="367" spans="2:8" x14ac:dyDescent="0.2">
      <c r="B367" s="70" t="s">
        <v>221</v>
      </c>
      <c r="C367" s="105">
        <v>1</v>
      </c>
      <c r="D367" s="90">
        <v>20</v>
      </c>
      <c r="E367" s="96">
        <f t="shared" si="17"/>
        <v>20</v>
      </c>
      <c r="F367" s="89" t="s">
        <v>743</v>
      </c>
      <c r="H367" s="119"/>
    </row>
    <row r="368" spans="2:8" x14ac:dyDescent="0.2">
      <c r="B368" s="70" t="s">
        <v>222</v>
      </c>
      <c r="C368" s="97">
        <v>1</v>
      </c>
      <c r="D368" s="90">
        <v>12</v>
      </c>
      <c r="E368" s="96">
        <f t="shared" si="17"/>
        <v>12</v>
      </c>
      <c r="F368" s="89" t="s">
        <v>155</v>
      </c>
      <c r="H368" s="119"/>
    </row>
    <row r="369" spans="2:8" x14ac:dyDescent="0.2">
      <c r="B369" s="70" t="s">
        <v>223</v>
      </c>
      <c r="C369" s="71">
        <v>1</v>
      </c>
      <c r="D369" s="84">
        <v>6</v>
      </c>
      <c r="E369" s="73">
        <f t="shared" si="17"/>
        <v>6</v>
      </c>
      <c r="F369" s="70"/>
    </row>
    <row r="370" spans="2:8" x14ac:dyDescent="0.2">
      <c r="B370" s="70" t="s">
        <v>196</v>
      </c>
      <c r="C370" s="71">
        <v>1</v>
      </c>
      <c r="D370" s="84">
        <v>4.5</v>
      </c>
      <c r="E370" s="73">
        <f t="shared" si="17"/>
        <v>4.5</v>
      </c>
      <c r="F370" s="70"/>
    </row>
    <row r="371" spans="2:8" x14ac:dyDescent="0.2">
      <c r="B371" s="213" t="s">
        <v>599</v>
      </c>
      <c r="C371" s="213"/>
      <c r="D371" s="84"/>
      <c r="E371" s="73"/>
      <c r="F371" s="70"/>
    </row>
    <row r="372" spans="2:8" x14ac:dyDescent="0.2">
      <c r="B372" s="89" t="s">
        <v>520</v>
      </c>
      <c r="C372" s="105">
        <v>1</v>
      </c>
      <c r="D372" s="84">
        <v>9</v>
      </c>
      <c r="E372" s="73">
        <f>C372*D372</f>
        <v>9</v>
      </c>
      <c r="F372" s="70"/>
    </row>
    <row r="373" spans="2:8" x14ac:dyDescent="0.2">
      <c r="B373" s="213" t="s">
        <v>224</v>
      </c>
      <c r="C373" s="213"/>
      <c r="D373" s="84"/>
      <c r="E373" s="73">
        <f t="shared" si="17"/>
        <v>0</v>
      </c>
      <c r="F373" s="70"/>
    </row>
    <row r="374" spans="2:8" x14ac:dyDescent="0.2">
      <c r="B374" s="89" t="s">
        <v>225</v>
      </c>
      <c r="C374" s="105">
        <v>2</v>
      </c>
      <c r="D374" s="84">
        <v>30</v>
      </c>
      <c r="E374" s="73">
        <f t="shared" si="17"/>
        <v>60</v>
      </c>
      <c r="F374" s="70"/>
    </row>
    <row r="375" spans="2:8" x14ac:dyDescent="0.2">
      <c r="B375" s="70" t="s">
        <v>227</v>
      </c>
      <c r="C375" s="97">
        <v>4</v>
      </c>
      <c r="D375" s="84">
        <v>4</v>
      </c>
      <c r="E375" s="73">
        <f t="shared" si="17"/>
        <v>16</v>
      </c>
      <c r="F375" s="70" t="s">
        <v>231</v>
      </c>
      <c r="H375" s="119"/>
    </row>
    <row r="376" spans="2:8" x14ac:dyDescent="0.2">
      <c r="B376" s="70" t="s">
        <v>598</v>
      </c>
      <c r="C376" s="97">
        <v>2</v>
      </c>
      <c r="D376" s="84">
        <v>3</v>
      </c>
      <c r="E376" s="73">
        <f t="shared" si="17"/>
        <v>6</v>
      </c>
      <c r="F376" s="89" t="s">
        <v>304</v>
      </c>
      <c r="H376" s="119"/>
    </row>
    <row r="377" spans="2:8" ht="15" customHeight="1" x14ac:dyDescent="0.2">
      <c r="B377" s="213" t="s">
        <v>228</v>
      </c>
      <c r="C377" s="213"/>
      <c r="D377" s="84"/>
      <c r="E377" s="73">
        <f t="shared" si="17"/>
        <v>0</v>
      </c>
      <c r="F377" s="70"/>
    </row>
    <row r="378" spans="2:8" x14ac:dyDescent="0.2">
      <c r="B378" s="70" t="s">
        <v>229</v>
      </c>
      <c r="C378" s="105">
        <v>2</v>
      </c>
      <c r="D378" s="90">
        <v>30</v>
      </c>
      <c r="E378" s="96">
        <f t="shared" si="17"/>
        <v>60</v>
      </c>
      <c r="F378" s="89"/>
    </row>
    <row r="379" spans="2:8" x14ac:dyDescent="0.2">
      <c r="B379" s="70" t="s">
        <v>226</v>
      </c>
      <c r="C379" s="97">
        <v>2</v>
      </c>
      <c r="D379" s="90">
        <v>5.5</v>
      </c>
      <c r="E379" s="96">
        <f t="shared" si="17"/>
        <v>11</v>
      </c>
      <c r="F379" s="89" t="s">
        <v>230</v>
      </c>
    </row>
    <row r="380" spans="2:8" x14ac:dyDescent="0.2">
      <c r="B380" s="70" t="s">
        <v>227</v>
      </c>
      <c r="C380" s="97">
        <v>4</v>
      </c>
      <c r="D380" s="90">
        <v>4</v>
      </c>
      <c r="E380" s="96">
        <f t="shared" si="17"/>
        <v>16</v>
      </c>
      <c r="F380" s="89" t="s">
        <v>231</v>
      </c>
    </row>
    <row r="381" spans="2:8" x14ac:dyDescent="0.2">
      <c r="B381" s="70" t="s">
        <v>598</v>
      </c>
      <c r="C381" s="97">
        <v>2</v>
      </c>
      <c r="D381" s="90">
        <v>3</v>
      </c>
      <c r="E381" s="96">
        <f>C381*D381</f>
        <v>6</v>
      </c>
      <c r="F381" s="89" t="s">
        <v>304</v>
      </c>
      <c r="H381" s="119"/>
    </row>
    <row r="382" spans="2:8" x14ac:dyDescent="0.2">
      <c r="B382" s="213" t="s">
        <v>232</v>
      </c>
      <c r="C382" s="213"/>
      <c r="D382" s="84"/>
      <c r="E382" s="73">
        <f t="shared" si="17"/>
        <v>0</v>
      </c>
      <c r="F382" s="70"/>
    </row>
    <row r="383" spans="2:8" x14ac:dyDescent="0.2">
      <c r="B383" s="89" t="s">
        <v>790</v>
      </c>
      <c r="C383" s="97">
        <v>1</v>
      </c>
      <c r="D383" s="90">
        <v>3</v>
      </c>
      <c r="E383" s="96">
        <f>C383*D383</f>
        <v>3</v>
      </c>
      <c r="F383" s="89"/>
      <c r="H383" s="119"/>
    </row>
    <row r="384" spans="2:8" x14ac:dyDescent="0.2">
      <c r="B384" s="70" t="s">
        <v>233</v>
      </c>
      <c r="C384" s="105">
        <v>1</v>
      </c>
      <c r="D384" s="90">
        <v>56</v>
      </c>
      <c r="E384" s="73">
        <f t="shared" si="17"/>
        <v>56</v>
      </c>
      <c r="F384" s="70" t="s">
        <v>666</v>
      </c>
    </row>
    <row r="385" spans="2:8" x14ac:dyDescent="0.2">
      <c r="B385" s="70" t="s">
        <v>226</v>
      </c>
      <c r="C385" s="97">
        <v>1</v>
      </c>
      <c r="D385" s="90">
        <v>5.5</v>
      </c>
      <c r="E385" s="73">
        <f t="shared" si="17"/>
        <v>5.5</v>
      </c>
      <c r="F385" s="70"/>
    </row>
    <row r="386" spans="2:8" x14ac:dyDescent="0.2">
      <c r="B386" s="70" t="s">
        <v>227</v>
      </c>
      <c r="C386" s="71">
        <v>1</v>
      </c>
      <c r="D386" s="84">
        <v>4</v>
      </c>
      <c r="E386" s="73">
        <f t="shared" si="17"/>
        <v>4</v>
      </c>
      <c r="F386" s="70"/>
    </row>
    <row r="387" spans="2:8" x14ac:dyDescent="0.2">
      <c r="B387" s="213" t="s">
        <v>234</v>
      </c>
      <c r="C387" s="213"/>
      <c r="D387" s="84"/>
      <c r="E387" s="73">
        <f t="shared" si="17"/>
        <v>0</v>
      </c>
      <c r="F387" s="70"/>
    </row>
    <row r="388" spans="2:8" x14ac:dyDescent="0.2">
      <c r="B388" s="70" t="s">
        <v>235</v>
      </c>
      <c r="C388" s="105">
        <v>3</v>
      </c>
      <c r="D388" s="84">
        <v>20</v>
      </c>
      <c r="E388" s="73">
        <f t="shared" si="17"/>
        <v>60</v>
      </c>
      <c r="F388" s="70"/>
      <c r="H388" s="119"/>
    </row>
    <row r="389" spans="2:8" x14ac:dyDescent="0.2">
      <c r="B389" s="70" t="s">
        <v>226</v>
      </c>
      <c r="C389" s="97">
        <v>3</v>
      </c>
      <c r="D389" s="90">
        <v>5.5</v>
      </c>
      <c r="E389" s="96">
        <f t="shared" si="17"/>
        <v>16.5</v>
      </c>
      <c r="F389" s="89" t="s">
        <v>230</v>
      </c>
      <c r="H389" s="119"/>
    </row>
    <row r="390" spans="2:8" x14ac:dyDescent="0.2">
      <c r="B390" s="70" t="s">
        <v>227</v>
      </c>
      <c r="C390" s="97">
        <v>3</v>
      </c>
      <c r="D390" s="84">
        <v>5</v>
      </c>
      <c r="E390" s="73">
        <f t="shared" si="17"/>
        <v>15</v>
      </c>
      <c r="F390" s="89" t="s">
        <v>230</v>
      </c>
      <c r="H390" s="119"/>
    </row>
    <row r="391" spans="2:8" x14ac:dyDescent="0.2">
      <c r="B391" s="213" t="s">
        <v>713</v>
      </c>
      <c r="C391" s="213"/>
      <c r="D391" s="84"/>
      <c r="E391" s="73">
        <f t="shared" si="17"/>
        <v>0</v>
      </c>
      <c r="F391" s="70"/>
      <c r="H391" s="119"/>
    </row>
    <row r="392" spans="2:8" x14ac:dyDescent="0.2">
      <c r="B392" s="70" t="s">
        <v>848</v>
      </c>
      <c r="C392" s="105">
        <v>1</v>
      </c>
      <c r="D392" s="84">
        <v>60</v>
      </c>
      <c r="E392" s="73">
        <f t="shared" si="17"/>
        <v>60</v>
      </c>
      <c r="F392" s="70"/>
      <c r="H392" s="119"/>
    </row>
    <row r="393" spans="2:8" x14ac:dyDescent="0.2">
      <c r="B393" s="70" t="s">
        <v>714</v>
      </c>
      <c r="C393" s="71">
        <v>1</v>
      </c>
      <c r="D393" s="84">
        <v>11</v>
      </c>
      <c r="E393" s="73">
        <f t="shared" si="17"/>
        <v>11</v>
      </c>
      <c r="F393" s="70"/>
      <c r="H393" s="119"/>
    </row>
    <row r="394" spans="2:8" x14ac:dyDescent="0.2">
      <c r="B394" s="70" t="s">
        <v>227</v>
      </c>
      <c r="C394" s="71">
        <v>2</v>
      </c>
      <c r="D394" s="84">
        <v>4</v>
      </c>
      <c r="E394" s="73">
        <f t="shared" si="17"/>
        <v>8</v>
      </c>
      <c r="F394" s="70"/>
      <c r="H394" s="119"/>
    </row>
    <row r="395" spans="2:8" x14ac:dyDescent="0.2">
      <c r="B395" s="70" t="s">
        <v>715</v>
      </c>
      <c r="C395" s="71">
        <v>1</v>
      </c>
      <c r="D395" s="84">
        <v>8.6999999999999993</v>
      </c>
      <c r="E395" s="73">
        <f t="shared" si="17"/>
        <v>8.6999999999999993</v>
      </c>
      <c r="F395" s="70"/>
      <c r="H395" s="119"/>
    </row>
    <row r="396" spans="2:8" x14ac:dyDescent="0.2">
      <c r="B396" s="70" t="s">
        <v>716</v>
      </c>
      <c r="C396" s="71">
        <v>1</v>
      </c>
      <c r="D396" s="84">
        <v>30</v>
      </c>
      <c r="E396" s="73">
        <f t="shared" si="17"/>
        <v>30</v>
      </c>
      <c r="F396" s="70"/>
      <c r="H396" s="119"/>
    </row>
    <row r="397" spans="2:8" x14ac:dyDescent="0.25">
      <c r="B397" s="65"/>
      <c r="C397" s="63"/>
      <c r="D397" s="74" t="s">
        <v>3</v>
      </c>
      <c r="E397" s="87">
        <f>SUM(E344:E396)</f>
        <v>815.94</v>
      </c>
      <c r="F397" s="65"/>
    </row>
    <row r="398" spans="2:8" x14ac:dyDescent="0.25">
      <c r="B398" s="65"/>
      <c r="C398" s="74" t="s">
        <v>49</v>
      </c>
      <c r="E398" s="87">
        <f>E397*0.35</f>
        <v>285.57900000000001</v>
      </c>
      <c r="F398" s="65"/>
    </row>
    <row r="399" spans="2:8" x14ac:dyDescent="0.25">
      <c r="B399" s="65"/>
      <c r="C399" s="207" t="s">
        <v>5</v>
      </c>
      <c r="D399" s="207"/>
      <c r="E399" s="88">
        <f>SUM(E397:E398)</f>
        <v>1101.519</v>
      </c>
      <c r="F399" s="65"/>
    </row>
    <row r="400" spans="2:8" x14ac:dyDescent="0.25">
      <c r="B400" s="65"/>
      <c r="C400" s="63"/>
      <c r="D400" s="80"/>
      <c r="E400" s="63"/>
      <c r="F400" s="63"/>
    </row>
    <row r="401" spans="2:11" x14ac:dyDescent="0.2">
      <c r="B401" s="208" t="s">
        <v>236</v>
      </c>
      <c r="C401" s="209"/>
      <c r="D401" s="209"/>
      <c r="E401" s="209"/>
      <c r="F401" s="209"/>
    </row>
    <row r="402" spans="2:11" x14ac:dyDescent="0.2">
      <c r="B402" s="93" t="s">
        <v>94</v>
      </c>
      <c r="C402" s="94" t="s">
        <v>95</v>
      </c>
      <c r="D402" s="95" t="s">
        <v>96</v>
      </c>
      <c r="E402" s="94" t="s">
        <v>97</v>
      </c>
      <c r="F402" s="93" t="s">
        <v>98</v>
      </c>
    </row>
    <row r="403" spans="2:11" x14ac:dyDescent="0.2">
      <c r="B403" s="70" t="s">
        <v>237</v>
      </c>
      <c r="C403" s="97">
        <v>1</v>
      </c>
      <c r="D403" s="90">
        <v>12</v>
      </c>
      <c r="E403" s="96">
        <f t="shared" ref="E403:E425" si="18">C403*D403</f>
        <v>12</v>
      </c>
      <c r="F403" s="89" t="s">
        <v>83</v>
      </c>
      <c r="H403" s="119"/>
    </row>
    <row r="404" spans="2:11" x14ac:dyDescent="0.2">
      <c r="B404" s="70" t="s">
        <v>238</v>
      </c>
      <c r="C404" s="97">
        <v>1</v>
      </c>
      <c r="D404" s="90">
        <v>9</v>
      </c>
      <c r="E404" s="96">
        <f t="shared" si="18"/>
        <v>9</v>
      </c>
      <c r="F404" s="89"/>
    </row>
    <row r="405" spans="2:11" x14ac:dyDescent="0.2">
      <c r="B405" s="89" t="s">
        <v>239</v>
      </c>
      <c r="C405" s="105">
        <v>1</v>
      </c>
      <c r="D405" s="90">
        <v>25</v>
      </c>
      <c r="E405" s="96">
        <f t="shared" si="18"/>
        <v>25</v>
      </c>
      <c r="F405" s="89" t="s">
        <v>240</v>
      </c>
    </row>
    <row r="406" spans="2:11" x14ac:dyDescent="0.2">
      <c r="B406" s="89" t="s">
        <v>600</v>
      </c>
      <c r="C406" s="97">
        <v>1</v>
      </c>
      <c r="D406" s="90">
        <v>16</v>
      </c>
      <c r="E406" s="96">
        <f t="shared" si="18"/>
        <v>16</v>
      </c>
      <c r="F406" s="89" t="s">
        <v>76</v>
      </c>
      <c r="H406" s="119"/>
    </row>
    <row r="407" spans="2:11" x14ac:dyDescent="0.2">
      <c r="B407" s="70" t="s">
        <v>241</v>
      </c>
      <c r="C407" s="97">
        <v>1</v>
      </c>
      <c r="D407" s="90">
        <v>6</v>
      </c>
      <c r="E407" s="96">
        <f t="shared" si="18"/>
        <v>6</v>
      </c>
      <c r="F407" s="89"/>
    </row>
    <row r="408" spans="2:11" x14ac:dyDescent="0.2">
      <c r="B408" s="89" t="s">
        <v>211</v>
      </c>
      <c r="C408" s="105">
        <v>1</v>
      </c>
      <c r="D408" s="90">
        <v>36</v>
      </c>
      <c r="E408" s="96">
        <f t="shared" si="18"/>
        <v>36</v>
      </c>
      <c r="F408" s="89" t="s">
        <v>747</v>
      </c>
    </row>
    <row r="409" spans="2:11" x14ac:dyDescent="0.2">
      <c r="B409" s="89" t="s">
        <v>243</v>
      </c>
      <c r="C409" s="105">
        <v>1</v>
      </c>
      <c r="D409" s="90">
        <v>30</v>
      </c>
      <c r="E409" s="96">
        <f>C409*D409</f>
        <v>30</v>
      </c>
      <c r="F409" s="89" t="s">
        <v>244</v>
      </c>
    </row>
    <row r="410" spans="2:11" x14ac:dyDescent="0.2">
      <c r="B410" s="89" t="s">
        <v>607</v>
      </c>
      <c r="C410" s="105">
        <v>1</v>
      </c>
      <c r="D410" s="90">
        <v>12</v>
      </c>
      <c r="E410" s="96">
        <f>C410*D410</f>
        <v>12</v>
      </c>
      <c r="F410" s="89"/>
      <c r="H410" s="119"/>
    </row>
    <row r="411" spans="2:11" x14ac:dyDescent="0.2">
      <c r="B411" s="89" t="s">
        <v>838</v>
      </c>
      <c r="C411" s="105">
        <v>1</v>
      </c>
      <c r="D411" s="90">
        <v>21</v>
      </c>
      <c r="E411" s="96">
        <f t="shared" si="18"/>
        <v>21</v>
      </c>
      <c r="F411" s="89"/>
    </row>
    <row r="412" spans="2:11" x14ac:dyDescent="0.2">
      <c r="B412" s="89" t="s">
        <v>839</v>
      </c>
      <c r="C412" s="105">
        <v>1</v>
      </c>
      <c r="D412" s="90">
        <v>21</v>
      </c>
      <c r="E412" s="96">
        <f t="shared" si="18"/>
        <v>21</v>
      </c>
      <c r="F412" s="89"/>
    </row>
    <row r="413" spans="2:11" x14ac:dyDescent="0.2">
      <c r="B413" s="89" t="s">
        <v>791</v>
      </c>
      <c r="C413" s="105">
        <v>1</v>
      </c>
      <c r="D413" s="90">
        <v>21</v>
      </c>
      <c r="E413" s="96">
        <f>C413*D413</f>
        <v>21</v>
      </c>
      <c r="F413" s="70"/>
      <c r="H413" s="119"/>
    </row>
    <row r="414" spans="2:11" x14ac:dyDescent="0.2">
      <c r="B414" s="89" t="s">
        <v>242</v>
      </c>
      <c r="C414" s="105">
        <v>1</v>
      </c>
      <c r="D414" s="90">
        <v>23</v>
      </c>
      <c r="E414" s="96">
        <f>C414*D414</f>
        <v>23</v>
      </c>
      <c r="F414" s="89" t="s">
        <v>529</v>
      </c>
    </row>
    <row r="415" spans="2:11" x14ac:dyDescent="0.2">
      <c r="B415" s="70" t="s">
        <v>245</v>
      </c>
      <c r="C415" s="71">
        <v>1</v>
      </c>
      <c r="D415" s="90">
        <v>7</v>
      </c>
      <c r="E415" s="96">
        <f>C415*D415</f>
        <v>7</v>
      </c>
      <c r="F415" s="70"/>
      <c r="H415" s="119"/>
    </row>
    <row r="416" spans="2:11" x14ac:dyDescent="0.2">
      <c r="B416" s="89" t="s">
        <v>604</v>
      </c>
      <c r="C416" s="97">
        <v>1</v>
      </c>
      <c r="D416" s="90">
        <v>9</v>
      </c>
      <c r="E416" s="96">
        <f>C416*D416</f>
        <v>9</v>
      </c>
      <c r="F416" s="89"/>
      <c r="H416" s="119"/>
      <c r="K416" s="62"/>
    </row>
    <row r="417" spans="2:11" x14ac:dyDescent="0.2">
      <c r="B417" s="89" t="s">
        <v>602</v>
      </c>
      <c r="C417" s="97">
        <v>1</v>
      </c>
      <c r="D417" s="90">
        <v>12</v>
      </c>
      <c r="E417" s="96">
        <f>C417*D417</f>
        <v>12</v>
      </c>
      <c r="F417" s="89"/>
      <c r="H417" s="119"/>
      <c r="K417" s="62"/>
    </row>
    <row r="418" spans="2:11" x14ac:dyDescent="0.2">
      <c r="B418" s="89" t="s">
        <v>603</v>
      </c>
      <c r="C418" s="97">
        <v>1</v>
      </c>
      <c r="D418" s="90">
        <v>9</v>
      </c>
      <c r="E418" s="96">
        <f t="shared" si="18"/>
        <v>9</v>
      </c>
      <c r="F418" s="89"/>
      <c r="H418" s="119"/>
    </row>
    <row r="419" spans="2:11" x14ac:dyDescent="0.2">
      <c r="B419" s="89" t="s">
        <v>246</v>
      </c>
      <c r="C419" s="97">
        <v>1</v>
      </c>
      <c r="D419" s="90">
        <v>12</v>
      </c>
      <c r="E419" s="96">
        <f>C419*D419</f>
        <v>12</v>
      </c>
      <c r="F419" s="89"/>
    </row>
    <row r="420" spans="2:11" ht="30" x14ac:dyDescent="0.2">
      <c r="B420" s="89" t="s">
        <v>601</v>
      </c>
      <c r="C420" s="97">
        <v>1</v>
      </c>
      <c r="D420" s="90">
        <v>4</v>
      </c>
      <c r="E420" s="96">
        <f>C420*D420</f>
        <v>4</v>
      </c>
      <c r="F420" s="89" t="s">
        <v>744</v>
      </c>
      <c r="H420" s="119"/>
    </row>
    <row r="421" spans="2:11" x14ac:dyDescent="0.2">
      <c r="B421" s="70" t="s">
        <v>247</v>
      </c>
      <c r="C421" s="71">
        <v>1</v>
      </c>
      <c r="D421" s="84">
        <v>6</v>
      </c>
      <c r="E421" s="73">
        <f>C421*D421</f>
        <v>6</v>
      </c>
      <c r="F421" s="70"/>
      <c r="H421" s="119"/>
    </row>
    <row r="422" spans="2:11" x14ac:dyDescent="0.2">
      <c r="B422" s="89" t="s">
        <v>606</v>
      </c>
      <c r="C422" s="97">
        <v>1</v>
      </c>
      <c r="D422" s="90">
        <v>12</v>
      </c>
      <c r="E422" s="96">
        <f>C422*D422</f>
        <v>12</v>
      </c>
      <c r="F422" s="89"/>
      <c r="H422" s="119"/>
    </row>
    <row r="423" spans="2:11" ht="30" customHeight="1" x14ac:dyDescent="0.2">
      <c r="B423" s="89" t="s">
        <v>605</v>
      </c>
      <c r="C423" s="97">
        <v>1</v>
      </c>
      <c r="D423" s="90">
        <v>20</v>
      </c>
      <c r="E423" s="96">
        <f t="shared" si="18"/>
        <v>20</v>
      </c>
      <c r="F423" s="89"/>
      <c r="H423" s="119"/>
    </row>
    <row r="424" spans="2:11" x14ac:dyDescent="0.2">
      <c r="B424" s="70" t="s">
        <v>194</v>
      </c>
      <c r="C424" s="71">
        <v>2</v>
      </c>
      <c r="D424" s="90">
        <v>3.8</v>
      </c>
      <c r="E424" s="73">
        <f t="shared" si="18"/>
        <v>7.6</v>
      </c>
      <c r="F424" s="70" t="s">
        <v>180</v>
      </c>
    </row>
    <row r="425" spans="2:11" x14ac:dyDescent="0.2">
      <c r="B425" s="70" t="s">
        <v>106</v>
      </c>
      <c r="C425" s="71">
        <v>1</v>
      </c>
      <c r="D425" s="84">
        <v>3.6</v>
      </c>
      <c r="E425" s="73">
        <f t="shared" si="18"/>
        <v>3.6</v>
      </c>
      <c r="F425" s="70"/>
    </row>
    <row r="426" spans="2:11" x14ac:dyDescent="0.25">
      <c r="B426" s="64"/>
      <c r="C426" s="63"/>
      <c r="D426" s="74" t="s">
        <v>3</v>
      </c>
      <c r="E426" s="87">
        <f>SUM(E403:E425)</f>
        <v>334.20000000000005</v>
      </c>
      <c r="F426" s="65"/>
    </row>
    <row r="427" spans="2:11" x14ac:dyDescent="0.25">
      <c r="B427" s="65"/>
      <c r="C427" s="74" t="s">
        <v>49</v>
      </c>
      <c r="E427" s="87">
        <f>E426*0.35</f>
        <v>116.97000000000001</v>
      </c>
      <c r="F427" s="65"/>
    </row>
    <row r="428" spans="2:11" x14ac:dyDescent="0.25">
      <c r="B428" s="65"/>
      <c r="C428" s="207" t="s">
        <v>5</v>
      </c>
      <c r="D428" s="207"/>
      <c r="E428" s="88">
        <f>SUM(E426:E427)</f>
        <v>451.17000000000007</v>
      </c>
      <c r="F428" s="65"/>
    </row>
    <row r="429" spans="2:11" x14ac:dyDescent="0.25">
      <c r="B429" s="65"/>
      <c r="C429" s="63"/>
      <c r="D429" s="80"/>
      <c r="E429" s="63"/>
      <c r="F429" s="63"/>
    </row>
    <row r="430" spans="2:11" ht="15" customHeight="1" x14ac:dyDescent="0.2">
      <c r="B430" s="212" t="s">
        <v>248</v>
      </c>
      <c r="C430" s="212"/>
      <c r="D430" s="212"/>
      <c r="E430" s="212"/>
      <c r="F430" s="212"/>
    </row>
    <row r="431" spans="2:11" x14ac:dyDescent="0.25">
      <c r="B431" s="65"/>
      <c r="C431" s="63"/>
      <c r="D431" s="80"/>
      <c r="E431" s="63"/>
      <c r="F431" s="63"/>
    </row>
    <row r="432" spans="2:11" x14ac:dyDescent="0.2">
      <c r="B432" s="209" t="s">
        <v>11</v>
      </c>
      <c r="C432" s="209"/>
      <c r="D432" s="209"/>
      <c r="E432" s="209"/>
      <c r="F432" s="209"/>
    </row>
    <row r="433" spans="2:9" x14ac:dyDescent="0.2">
      <c r="B433" s="93" t="s">
        <v>94</v>
      </c>
      <c r="C433" s="94" t="s">
        <v>95</v>
      </c>
      <c r="D433" s="95" t="s">
        <v>96</v>
      </c>
      <c r="E433" s="94" t="s">
        <v>97</v>
      </c>
      <c r="F433" s="93" t="s">
        <v>98</v>
      </c>
    </row>
    <row r="434" spans="2:9" x14ac:dyDescent="0.2">
      <c r="B434" s="70" t="s">
        <v>109</v>
      </c>
      <c r="C434" s="71">
        <v>1</v>
      </c>
      <c r="D434" s="90">
        <f>74*1.5</f>
        <v>111</v>
      </c>
      <c r="E434" s="96">
        <f>C434*D434</f>
        <v>111</v>
      </c>
      <c r="F434" s="89" t="s">
        <v>717</v>
      </c>
    </row>
    <row r="435" spans="2:9" ht="32.25" customHeight="1" x14ac:dyDescent="0.2">
      <c r="B435" s="70" t="s">
        <v>249</v>
      </c>
      <c r="C435" s="71">
        <v>1</v>
      </c>
      <c r="D435" s="84">
        <v>6</v>
      </c>
      <c r="E435" s="73">
        <f t="shared" ref="E435:E481" si="19">C435*D435</f>
        <v>6</v>
      </c>
      <c r="F435" s="70"/>
    </row>
    <row r="436" spans="2:9" x14ac:dyDescent="0.2">
      <c r="B436" s="70" t="s">
        <v>536</v>
      </c>
      <c r="C436" s="71">
        <v>1</v>
      </c>
      <c r="D436" s="84">
        <v>25</v>
      </c>
      <c r="E436" s="73">
        <f t="shared" si="19"/>
        <v>25</v>
      </c>
      <c r="F436" s="70"/>
    </row>
    <row r="437" spans="2:9" x14ac:dyDescent="0.2">
      <c r="B437" s="70" t="s">
        <v>537</v>
      </c>
      <c r="C437" s="71">
        <v>1</v>
      </c>
      <c r="D437" s="84">
        <v>23</v>
      </c>
      <c r="E437" s="73">
        <f>C437*D437</f>
        <v>23</v>
      </c>
      <c r="F437" s="70"/>
    </row>
    <row r="438" spans="2:9" x14ac:dyDescent="0.2">
      <c r="B438" s="70" t="s">
        <v>792</v>
      </c>
      <c r="C438" s="71">
        <v>1</v>
      </c>
      <c r="D438" s="90">
        <v>3.6</v>
      </c>
      <c r="E438" s="96">
        <f t="shared" si="19"/>
        <v>3.6</v>
      </c>
      <c r="F438" s="70"/>
    </row>
    <row r="439" spans="2:9" x14ac:dyDescent="0.2">
      <c r="B439" s="70" t="s">
        <v>105</v>
      </c>
      <c r="C439" s="71">
        <v>1</v>
      </c>
      <c r="D439" s="84">
        <v>5.5</v>
      </c>
      <c r="E439" s="73">
        <f t="shared" si="19"/>
        <v>5.5</v>
      </c>
      <c r="F439" s="70"/>
    </row>
    <row r="440" spans="2:9" x14ac:dyDescent="0.2">
      <c r="B440" s="70" t="s">
        <v>250</v>
      </c>
      <c r="C440" s="71">
        <v>1</v>
      </c>
      <c r="D440" s="84">
        <v>3.6</v>
      </c>
      <c r="E440" s="73">
        <f t="shared" si="19"/>
        <v>3.6</v>
      </c>
      <c r="F440" s="70"/>
    </row>
    <row r="441" spans="2:9" ht="30.75" customHeight="1" x14ac:dyDescent="0.2">
      <c r="B441" s="70" t="s">
        <v>251</v>
      </c>
      <c r="C441" s="71">
        <v>1</v>
      </c>
      <c r="D441" s="84">
        <v>6</v>
      </c>
      <c r="E441" s="73">
        <f t="shared" si="19"/>
        <v>6</v>
      </c>
      <c r="F441" s="89" t="s">
        <v>608</v>
      </c>
      <c r="H441" s="119"/>
      <c r="I441" s="4"/>
    </row>
    <row r="442" spans="2:9" x14ac:dyDescent="0.2">
      <c r="B442" s="89" t="s">
        <v>609</v>
      </c>
      <c r="C442" s="97">
        <v>1</v>
      </c>
      <c r="D442" s="90">
        <v>18</v>
      </c>
      <c r="E442" s="96">
        <f t="shared" si="19"/>
        <v>18</v>
      </c>
      <c r="F442" s="89" t="s">
        <v>252</v>
      </c>
      <c r="H442" s="119"/>
    </row>
    <row r="443" spans="2:9" x14ac:dyDescent="0.2">
      <c r="B443" s="89" t="s">
        <v>620</v>
      </c>
      <c r="C443" s="97">
        <v>1</v>
      </c>
      <c r="D443" s="90">
        <v>30</v>
      </c>
      <c r="E443" s="96">
        <f t="shared" si="19"/>
        <v>30</v>
      </c>
      <c r="F443" s="89"/>
      <c r="H443" s="119"/>
    </row>
    <row r="444" spans="2:9" x14ac:dyDescent="0.2">
      <c r="B444" s="89" t="s">
        <v>56</v>
      </c>
      <c r="C444" s="97">
        <v>1</v>
      </c>
      <c r="D444" s="84">
        <v>4.5</v>
      </c>
      <c r="E444" s="96">
        <f t="shared" si="19"/>
        <v>4.5</v>
      </c>
      <c r="F444" s="89"/>
    </row>
    <row r="445" spans="2:9" x14ac:dyDescent="0.2">
      <c r="B445" s="89" t="s">
        <v>621</v>
      </c>
      <c r="C445" s="97">
        <v>1</v>
      </c>
      <c r="D445" s="90">
        <v>9</v>
      </c>
      <c r="E445" s="96">
        <f t="shared" si="19"/>
        <v>9</v>
      </c>
      <c r="F445" s="89"/>
      <c r="H445" s="119"/>
    </row>
    <row r="446" spans="2:9" x14ac:dyDescent="0.2">
      <c r="B446" s="70" t="s">
        <v>253</v>
      </c>
      <c r="C446" s="71">
        <v>1</v>
      </c>
      <c r="D446" s="84">
        <v>9</v>
      </c>
      <c r="E446" s="73">
        <f t="shared" si="19"/>
        <v>9</v>
      </c>
      <c r="F446" s="70"/>
    </row>
    <row r="447" spans="2:9" x14ac:dyDescent="0.2">
      <c r="B447" s="70" t="s">
        <v>254</v>
      </c>
      <c r="C447" s="71">
        <v>1</v>
      </c>
      <c r="D447" s="84">
        <v>12</v>
      </c>
      <c r="E447" s="73">
        <f t="shared" si="19"/>
        <v>12</v>
      </c>
      <c r="F447" s="70"/>
    </row>
    <row r="448" spans="2:9" x14ac:dyDescent="0.2">
      <c r="B448" s="70" t="s">
        <v>255</v>
      </c>
      <c r="C448" s="71">
        <v>1</v>
      </c>
      <c r="D448" s="84">
        <v>7.5</v>
      </c>
      <c r="E448" s="73">
        <f t="shared" si="19"/>
        <v>7.5</v>
      </c>
      <c r="F448" s="70"/>
    </row>
    <row r="449" spans="2:9" x14ac:dyDescent="0.2">
      <c r="B449" s="89" t="s">
        <v>256</v>
      </c>
      <c r="C449" s="105">
        <v>1</v>
      </c>
      <c r="D449" s="90">
        <v>15</v>
      </c>
      <c r="E449" s="96">
        <f t="shared" si="19"/>
        <v>15</v>
      </c>
      <c r="F449" s="89" t="s">
        <v>50</v>
      </c>
    </row>
    <row r="450" spans="2:9" ht="31.5" customHeight="1" x14ac:dyDescent="0.2">
      <c r="B450" s="89" t="s">
        <v>611</v>
      </c>
      <c r="C450" s="105">
        <v>1</v>
      </c>
      <c r="D450" s="90">
        <v>13</v>
      </c>
      <c r="E450" s="96">
        <f t="shared" si="19"/>
        <v>13</v>
      </c>
      <c r="F450" s="89" t="s">
        <v>610</v>
      </c>
      <c r="H450" s="119"/>
    </row>
    <row r="451" spans="2:9" ht="18.75" customHeight="1" x14ac:dyDescent="0.2">
      <c r="B451" s="89" t="s">
        <v>257</v>
      </c>
      <c r="C451" s="105">
        <v>3</v>
      </c>
      <c r="D451" s="90">
        <v>19.440000000000001</v>
      </c>
      <c r="E451" s="96">
        <f t="shared" si="19"/>
        <v>58.320000000000007</v>
      </c>
      <c r="F451" s="89" t="s">
        <v>612</v>
      </c>
      <c r="H451" s="119"/>
    </row>
    <row r="452" spans="2:9" ht="27.75" customHeight="1" x14ac:dyDescent="0.2">
      <c r="B452" s="115" t="s">
        <v>613</v>
      </c>
      <c r="C452" s="105">
        <v>8</v>
      </c>
      <c r="D452" s="90">
        <v>7</v>
      </c>
      <c r="E452" s="96">
        <f t="shared" si="19"/>
        <v>56</v>
      </c>
      <c r="F452" s="89" t="s">
        <v>750</v>
      </c>
      <c r="H452" s="119"/>
    </row>
    <row r="453" spans="2:9" ht="30" x14ac:dyDescent="0.2">
      <c r="B453" s="70" t="s">
        <v>258</v>
      </c>
      <c r="C453" s="71">
        <v>1</v>
      </c>
      <c r="D453" s="84">
        <v>16</v>
      </c>
      <c r="E453" s="73">
        <f t="shared" si="19"/>
        <v>16</v>
      </c>
      <c r="F453" s="70" t="s">
        <v>259</v>
      </c>
    </row>
    <row r="454" spans="2:9" x14ac:dyDescent="0.2">
      <c r="B454" s="89" t="s">
        <v>793</v>
      </c>
      <c r="C454" s="97">
        <v>1</v>
      </c>
      <c r="D454" s="90">
        <f>3*2</f>
        <v>6</v>
      </c>
      <c r="E454" s="96">
        <f t="shared" si="19"/>
        <v>6</v>
      </c>
      <c r="F454" s="89" t="s">
        <v>618</v>
      </c>
      <c r="H454" s="119"/>
    </row>
    <row r="455" spans="2:9" x14ac:dyDescent="0.2">
      <c r="B455" s="70" t="s">
        <v>260</v>
      </c>
      <c r="C455" s="71">
        <v>2</v>
      </c>
      <c r="D455" s="84">
        <v>4.7</v>
      </c>
      <c r="E455" s="73">
        <f t="shared" si="19"/>
        <v>9.4</v>
      </c>
      <c r="F455" s="70" t="s">
        <v>180</v>
      </c>
    </row>
    <row r="456" spans="2:9" x14ac:dyDescent="0.2">
      <c r="B456" s="70" t="s">
        <v>261</v>
      </c>
      <c r="C456" s="71">
        <v>2</v>
      </c>
      <c r="D456" s="84">
        <v>4</v>
      </c>
      <c r="E456" s="73">
        <f t="shared" si="19"/>
        <v>8</v>
      </c>
      <c r="F456" s="70"/>
    </row>
    <row r="457" spans="2:9" ht="34.5" customHeight="1" x14ac:dyDescent="0.2">
      <c r="B457" s="70" t="s">
        <v>262</v>
      </c>
      <c r="C457" s="97">
        <v>1</v>
      </c>
      <c r="D457" s="84">
        <v>40</v>
      </c>
      <c r="E457" s="73">
        <f t="shared" si="19"/>
        <v>40</v>
      </c>
      <c r="F457" s="89" t="s">
        <v>630</v>
      </c>
      <c r="H457" s="119"/>
    </row>
    <row r="458" spans="2:9" ht="30" x14ac:dyDescent="0.2">
      <c r="B458" s="70" t="s">
        <v>263</v>
      </c>
      <c r="C458" s="105">
        <v>1</v>
      </c>
      <c r="D458" s="90">
        <v>25</v>
      </c>
      <c r="E458" s="96">
        <f t="shared" si="19"/>
        <v>25</v>
      </c>
      <c r="F458" s="89" t="s">
        <v>614</v>
      </c>
      <c r="H458" s="119"/>
    </row>
    <row r="459" spans="2:9" x14ac:dyDescent="0.2">
      <c r="B459" s="70" t="s">
        <v>264</v>
      </c>
      <c r="C459" s="97">
        <v>1</v>
      </c>
      <c r="D459" s="90">
        <v>15</v>
      </c>
      <c r="E459" s="96">
        <f t="shared" si="19"/>
        <v>15</v>
      </c>
      <c r="F459" s="89" t="s">
        <v>615</v>
      </c>
      <c r="H459" s="119"/>
    </row>
    <row r="460" spans="2:9" x14ac:dyDescent="0.2">
      <c r="B460" s="70" t="s">
        <v>265</v>
      </c>
      <c r="C460" s="97">
        <v>1</v>
      </c>
      <c r="D460" s="90">
        <v>16</v>
      </c>
      <c r="E460" s="96">
        <f t="shared" si="19"/>
        <v>16</v>
      </c>
      <c r="F460" s="89" t="s">
        <v>615</v>
      </c>
      <c r="H460" s="119"/>
    </row>
    <row r="461" spans="2:9" x14ac:dyDescent="0.2">
      <c r="B461" s="236" t="s">
        <v>266</v>
      </c>
      <c r="C461" s="236"/>
      <c r="D461" s="90"/>
      <c r="E461" s="96"/>
      <c r="F461" s="70"/>
    </row>
    <row r="462" spans="2:9" x14ac:dyDescent="0.2">
      <c r="B462" s="89" t="s">
        <v>267</v>
      </c>
      <c r="C462" s="105">
        <v>20</v>
      </c>
      <c r="D462" s="90">
        <v>7.6</v>
      </c>
      <c r="E462" s="96">
        <f t="shared" si="19"/>
        <v>152</v>
      </c>
      <c r="F462" s="89"/>
    </row>
    <row r="463" spans="2:9" ht="27.75" customHeight="1" x14ac:dyDescent="0.2">
      <c r="B463" s="70" t="s">
        <v>268</v>
      </c>
      <c r="C463" s="105">
        <v>2</v>
      </c>
      <c r="D463" s="90">
        <v>18</v>
      </c>
      <c r="E463" s="96">
        <f t="shared" si="19"/>
        <v>36</v>
      </c>
      <c r="F463" s="89" t="s">
        <v>794</v>
      </c>
      <c r="H463" s="125"/>
    </row>
    <row r="464" spans="2:9" ht="43.5" customHeight="1" x14ac:dyDescent="0.2">
      <c r="B464" s="70" t="s">
        <v>269</v>
      </c>
      <c r="C464" s="97">
        <v>1</v>
      </c>
      <c r="D464" s="90">
        <v>32</v>
      </c>
      <c r="E464" s="96">
        <f t="shared" si="19"/>
        <v>32</v>
      </c>
      <c r="F464" s="89" t="s">
        <v>616</v>
      </c>
      <c r="H464" s="122"/>
      <c r="I464" s="61"/>
    </row>
    <row r="465" spans="2:9" x14ac:dyDescent="0.2">
      <c r="B465" s="89" t="s">
        <v>795</v>
      </c>
      <c r="C465" s="97">
        <v>1</v>
      </c>
      <c r="D465" s="90">
        <f>3*4</f>
        <v>12</v>
      </c>
      <c r="E465" s="96">
        <f>C465*D465</f>
        <v>12</v>
      </c>
      <c r="F465" s="89" t="s">
        <v>619</v>
      </c>
      <c r="H465" s="119"/>
      <c r="I465" s="123"/>
    </row>
    <row r="466" spans="2:9" x14ac:dyDescent="0.2">
      <c r="B466" s="236" t="s">
        <v>270</v>
      </c>
      <c r="C466" s="236"/>
      <c r="D466" s="90"/>
      <c r="E466" s="96"/>
      <c r="F466" s="89"/>
    </row>
    <row r="467" spans="2:9" x14ac:dyDescent="0.2">
      <c r="B467" s="70" t="s">
        <v>271</v>
      </c>
      <c r="C467" s="105">
        <v>8</v>
      </c>
      <c r="D467" s="90">
        <v>7.6</v>
      </c>
      <c r="E467" s="96">
        <f t="shared" si="19"/>
        <v>60.8</v>
      </c>
      <c r="F467" s="89"/>
    </row>
    <row r="468" spans="2:9" ht="28.5" customHeight="1" x14ac:dyDescent="0.2">
      <c r="B468" s="70" t="s">
        <v>272</v>
      </c>
      <c r="C468" s="105">
        <v>1</v>
      </c>
      <c r="D468" s="90">
        <v>18</v>
      </c>
      <c r="E468" s="96">
        <f t="shared" si="19"/>
        <v>18</v>
      </c>
      <c r="F468" s="89" t="s">
        <v>796</v>
      </c>
      <c r="H468" s="125"/>
    </row>
    <row r="469" spans="2:9" x14ac:dyDescent="0.2">
      <c r="B469" s="70" t="s">
        <v>273</v>
      </c>
      <c r="C469" s="105">
        <v>1</v>
      </c>
      <c r="D469" s="90">
        <v>16</v>
      </c>
      <c r="E469" s="96">
        <f t="shared" si="19"/>
        <v>16</v>
      </c>
      <c r="F469" s="89" t="s">
        <v>615</v>
      </c>
      <c r="H469" s="119"/>
    </row>
    <row r="470" spans="2:9" ht="45" x14ac:dyDescent="0.2">
      <c r="B470" s="70" t="s">
        <v>274</v>
      </c>
      <c r="C470" s="97">
        <v>1</v>
      </c>
      <c r="D470" s="90">
        <v>18</v>
      </c>
      <c r="E470" s="96">
        <f t="shared" si="19"/>
        <v>18</v>
      </c>
      <c r="F470" s="89" t="s">
        <v>617</v>
      </c>
      <c r="H470" s="119"/>
    </row>
    <row r="471" spans="2:9" x14ac:dyDescent="0.2">
      <c r="B471" s="70" t="s">
        <v>275</v>
      </c>
      <c r="C471" s="97">
        <v>1</v>
      </c>
      <c r="D471" s="90">
        <f>3*2</f>
        <v>6</v>
      </c>
      <c r="E471" s="96">
        <f t="shared" si="19"/>
        <v>6</v>
      </c>
      <c r="F471" s="89" t="s">
        <v>170</v>
      </c>
      <c r="H471" s="119"/>
    </row>
    <row r="472" spans="2:9" x14ac:dyDescent="0.2">
      <c r="B472" s="70" t="s">
        <v>276</v>
      </c>
      <c r="C472" s="71">
        <v>1</v>
      </c>
      <c r="D472" s="90">
        <v>3.6</v>
      </c>
      <c r="E472" s="96">
        <f t="shared" si="19"/>
        <v>3.6</v>
      </c>
      <c r="F472" s="70"/>
    </row>
    <row r="473" spans="2:9" x14ac:dyDescent="0.2">
      <c r="B473" s="89" t="s">
        <v>278</v>
      </c>
      <c r="C473" s="100">
        <v>1</v>
      </c>
      <c r="D473" s="90">
        <v>12</v>
      </c>
      <c r="E473" s="96">
        <f>C473*D473</f>
        <v>12</v>
      </c>
      <c r="F473" s="89"/>
      <c r="I473" s="118"/>
    </row>
    <row r="474" spans="2:9" x14ac:dyDescent="0.2">
      <c r="B474" s="70" t="s">
        <v>280</v>
      </c>
      <c r="C474" s="71">
        <v>2</v>
      </c>
      <c r="D474" s="84">
        <v>3</v>
      </c>
      <c r="E474" s="73">
        <f t="shared" si="19"/>
        <v>6</v>
      </c>
      <c r="F474" s="70" t="s">
        <v>180</v>
      </c>
    </row>
    <row r="475" spans="2:9" x14ac:dyDescent="0.2">
      <c r="B475" s="89" t="s">
        <v>325</v>
      </c>
      <c r="C475" s="97">
        <v>1</v>
      </c>
      <c r="D475" s="90">
        <v>12</v>
      </c>
      <c r="E475" s="96">
        <f t="shared" si="19"/>
        <v>12</v>
      </c>
      <c r="F475" s="89"/>
      <c r="H475" s="119"/>
    </row>
    <row r="476" spans="2:9" x14ac:dyDescent="0.2">
      <c r="B476" s="89" t="s">
        <v>797</v>
      </c>
      <c r="C476" s="97">
        <v>1</v>
      </c>
      <c r="D476" s="90">
        <v>13</v>
      </c>
      <c r="E476" s="96">
        <f t="shared" si="19"/>
        <v>13</v>
      </c>
      <c r="F476" s="89" t="s">
        <v>798</v>
      </c>
      <c r="H476" s="119"/>
    </row>
    <row r="477" spans="2:9" x14ac:dyDescent="0.2">
      <c r="B477" s="70" t="s">
        <v>195</v>
      </c>
      <c r="C477" s="71">
        <v>1</v>
      </c>
      <c r="D477" s="84">
        <v>3.6</v>
      </c>
      <c r="E477" s="73">
        <f t="shared" si="19"/>
        <v>3.6</v>
      </c>
      <c r="F477" s="70"/>
    </row>
    <row r="478" spans="2:9" x14ac:dyDescent="0.2">
      <c r="B478" s="70" t="s">
        <v>282</v>
      </c>
      <c r="C478" s="71">
        <v>1</v>
      </c>
      <c r="D478" s="84">
        <v>6</v>
      </c>
      <c r="E478" s="73">
        <f t="shared" si="19"/>
        <v>6</v>
      </c>
      <c r="F478" s="70"/>
    </row>
    <row r="479" spans="2:9" x14ac:dyDescent="0.2">
      <c r="B479" s="70" t="s">
        <v>106</v>
      </c>
      <c r="C479" s="71">
        <v>1</v>
      </c>
      <c r="D479" s="84">
        <v>3.6</v>
      </c>
      <c r="E479" s="73">
        <f t="shared" si="19"/>
        <v>3.6</v>
      </c>
      <c r="F479" s="70"/>
    </row>
    <row r="480" spans="2:9" x14ac:dyDescent="0.2">
      <c r="B480" s="70" t="s">
        <v>283</v>
      </c>
      <c r="C480" s="71">
        <v>1</v>
      </c>
      <c r="D480" s="90">
        <v>7</v>
      </c>
      <c r="E480" s="96">
        <f t="shared" si="19"/>
        <v>7</v>
      </c>
      <c r="F480" s="70"/>
    </row>
    <row r="481" spans="2:6" x14ac:dyDescent="0.2">
      <c r="B481" s="70" t="s">
        <v>284</v>
      </c>
      <c r="C481" s="71">
        <v>1</v>
      </c>
      <c r="D481" s="84">
        <v>2.5</v>
      </c>
      <c r="E481" s="73">
        <f t="shared" si="19"/>
        <v>2.5</v>
      </c>
      <c r="F481" s="70"/>
    </row>
    <row r="482" spans="2:6" x14ac:dyDescent="0.25">
      <c r="B482" s="64"/>
      <c r="C482" s="63"/>
      <c r="D482" s="74" t="s">
        <v>3</v>
      </c>
      <c r="E482" s="87">
        <f>SUM(E434:E481)</f>
        <v>971.52</v>
      </c>
      <c r="F482" s="65"/>
    </row>
    <row r="483" spans="2:6" x14ac:dyDescent="0.25">
      <c r="B483" s="65"/>
      <c r="C483" s="74" t="s">
        <v>4</v>
      </c>
      <c r="E483" s="87">
        <f>E482*0.4</f>
        <v>388.608</v>
      </c>
      <c r="F483" s="65"/>
    </row>
    <row r="484" spans="2:6" x14ac:dyDescent="0.25">
      <c r="B484" s="65"/>
      <c r="C484" s="207" t="s">
        <v>5</v>
      </c>
      <c r="D484" s="207"/>
      <c r="E484" s="88">
        <f>SUM(E482:E483)</f>
        <v>1360.1279999999999</v>
      </c>
      <c r="F484" s="65"/>
    </row>
    <row r="485" spans="2:6" x14ac:dyDescent="0.25">
      <c r="B485" s="65"/>
      <c r="C485" s="63"/>
      <c r="D485" s="80"/>
      <c r="E485" s="63"/>
      <c r="F485" s="63"/>
    </row>
    <row r="486" spans="2:6" x14ac:dyDescent="0.2">
      <c r="B486" s="208" t="s">
        <v>799</v>
      </c>
      <c r="C486" s="209"/>
      <c r="D486" s="209"/>
      <c r="E486" s="209"/>
      <c r="F486" s="209"/>
    </row>
    <row r="487" spans="2:6" x14ac:dyDescent="0.2">
      <c r="B487" s="93" t="s">
        <v>94</v>
      </c>
      <c r="C487" s="94" t="s">
        <v>95</v>
      </c>
      <c r="D487" s="95" t="s">
        <v>96</v>
      </c>
      <c r="E487" s="94" t="s">
        <v>97</v>
      </c>
      <c r="F487" s="93" t="s">
        <v>98</v>
      </c>
    </row>
    <row r="488" spans="2:6" x14ac:dyDescent="0.2">
      <c r="B488" s="89" t="s">
        <v>109</v>
      </c>
      <c r="C488" s="97">
        <v>1</v>
      </c>
      <c r="D488" s="90">
        <f>70*1.5</f>
        <v>105</v>
      </c>
      <c r="E488" s="96">
        <f>C488*D488</f>
        <v>105</v>
      </c>
      <c r="F488" s="89" t="s">
        <v>760</v>
      </c>
    </row>
    <row r="489" spans="2:6" x14ac:dyDescent="0.2">
      <c r="B489" s="89" t="s">
        <v>536</v>
      </c>
      <c r="C489" s="71">
        <v>1</v>
      </c>
      <c r="D489" s="84">
        <v>25</v>
      </c>
      <c r="E489" s="73">
        <f t="shared" ref="E489:E545" si="20">C489*D489</f>
        <v>25</v>
      </c>
      <c r="F489" s="70"/>
    </row>
    <row r="490" spans="2:6" x14ac:dyDescent="0.2">
      <c r="B490" s="89" t="s">
        <v>537</v>
      </c>
      <c r="C490" s="71">
        <v>1</v>
      </c>
      <c r="D490" s="84">
        <v>23</v>
      </c>
      <c r="E490" s="73">
        <f>C490*D490</f>
        <v>23</v>
      </c>
      <c r="F490" s="70"/>
    </row>
    <row r="491" spans="2:6" x14ac:dyDescent="0.2">
      <c r="B491" s="89" t="s">
        <v>105</v>
      </c>
      <c r="C491" s="71">
        <v>1</v>
      </c>
      <c r="D491" s="90">
        <v>5.5</v>
      </c>
      <c r="E491" s="96">
        <f t="shared" si="20"/>
        <v>5.5</v>
      </c>
      <c r="F491" s="70"/>
    </row>
    <row r="492" spans="2:6" x14ac:dyDescent="0.2">
      <c r="B492" s="89" t="s">
        <v>106</v>
      </c>
      <c r="C492" s="71">
        <v>1</v>
      </c>
      <c r="D492" s="90">
        <v>3.6</v>
      </c>
      <c r="E492" s="96">
        <f t="shared" si="20"/>
        <v>3.6</v>
      </c>
      <c r="F492" s="70"/>
    </row>
    <row r="493" spans="2:6" x14ac:dyDescent="0.2">
      <c r="B493" s="89" t="s">
        <v>792</v>
      </c>
      <c r="C493" s="71">
        <v>1</v>
      </c>
      <c r="D493" s="90">
        <v>3.6</v>
      </c>
      <c r="E493" s="96">
        <f t="shared" si="20"/>
        <v>3.6</v>
      </c>
      <c r="F493" s="70"/>
    </row>
    <row r="494" spans="2:6" x14ac:dyDescent="0.2">
      <c r="B494" s="89" t="s">
        <v>250</v>
      </c>
      <c r="C494" s="71">
        <v>1</v>
      </c>
      <c r="D494" s="90">
        <v>3.6</v>
      </c>
      <c r="E494" s="96">
        <f t="shared" si="20"/>
        <v>3.6</v>
      </c>
      <c r="F494" s="70"/>
    </row>
    <row r="495" spans="2:6" x14ac:dyDescent="0.2">
      <c r="B495" s="89" t="s">
        <v>251</v>
      </c>
      <c r="C495" s="71">
        <v>1</v>
      </c>
      <c r="D495" s="90">
        <v>6</v>
      </c>
      <c r="E495" s="96">
        <f t="shared" si="20"/>
        <v>6</v>
      </c>
      <c r="F495" s="70" t="s">
        <v>63</v>
      </c>
    </row>
    <row r="496" spans="2:6" x14ac:dyDescent="0.2">
      <c r="B496" s="89" t="s">
        <v>287</v>
      </c>
      <c r="C496" s="71">
        <v>1</v>
      </c>
      <c r="D496" s="90">
        <v>9</v>
      </c>
      <c r="E496" s="96">
        <f>C496*D496</f>
        <v>9</v>
      </c>
      <c r="F496" s="70"/>
    </row>
    <row r="497" spans="2:12" ht="33" customHeight="1" x14ac:dyDescent="0.2">
      <c r="B497" s="115" t="s">
        <v>800</v>
      </c>
      <c r="C497" s="154">
        <v>1</v>
      </c>
      <c r="D497" s="90">
        <v>12</v>
      </c>
      <c r="E497" s="96">
        <f t="shared" si="20"/>
        <v>12</v>
      </c>
      <c r="F497" s="170" t="s">
        <v>751</v>
      </c>
    </row>
    <row r="498" spans="2:12" x14ac:dyDescent="0.2">
      <c r="B498" s="115" t="s">
        <v>286</v>
      </c>
      <c r="C498" s="105">
        <v>1</v>
      </c>
      <c r="D498" s="90">
        <v>26</v>
      </c>
      <c r="E498" s="96">
        <f t="shared" si="20"/>
        <v>26</v>
      </c>
      <c r="F498" s="89" t="s">
        <v>752</v>
      </c>
    </row>
    <row r="499" spans="2:12" x14ac:dyDescent="0.2">
      <c r="B499" s="115" t="s">
        <v>753</v>
      </c>
      <c r="C499" s="105">
        <v>1</v>
      </c>
      <c r="D499" s="90">
        <v>13</v>
      </c>
      <c r="E499" s="96">
        <f t="shared" si="20"/>
        <v>13</v>
      </c>
      <c r="F499" s="89"/>
    </row>
    <row r="500" spans="2:12" ht="49.5" customHeight="1" x14ac:dyDescent="0.2">
      <c r="B500" s="115" t="s">
        <v>718</v>
      </c>
      <c r="C500" s="71">
        <v>1</v>
      </c>
      <c r="D500" s="90">
        <f>3*12</f>
        <v>36</v>
      </c>
      <c r="E500" s="96">
        <f t="shared" si="20"/>
        <v>36</v>
      </c>
      <c r="F500" s="188" t="s">
        <v>861</v>
      </c>
    </row>
    <row r="501" spans="2:12" x14ac:dyDescent="0.2">
      <c r="B501" s="115" t="s">
        <v>288</v>
      </c>
      <c r="C501" s="105">
        <v>1</v>
      </c>
      <c r="D501" s="90">
        <v>16</v>
      </c>
      <c r="E501" s="96">
        <f t="shared" si="20"/>
        <v>16</v>
      </c>
      <c r="F501" s="89" t="s">
        <v>631</v>
      </c>
    </row>
    <row r="502" spans="2:12" x14ac:dyDescent="0.2">
      <c r="B502" s="89" t="s">
        <v>356</v>
      </c>
      <c r="C502" s="97">
        <v>1</v>
      </c>
      <c r="D502" s="90">
        <v>1</v>
      </c>
      <c r="E502" s="96">
        <f t="shared" si="20"/>
        <v>1</v>
      </c>
      <c r="F502" s="89" t="s">
        <v>625</v>
      </c>
    </row>
    <row r="503" spans="2:12" ht="53.25" customHeight="1" x14ac:dyDescent="0.2">
      <c r="B503" s="89" t="s">
        <v>293</v>
      </c>
      <c r="C503" s="71">
        <v>1</v>
      </c>
      <c r="D503" s="84">
        <v>16</v>
      </c>
      <c r="E503" s="73">
        <f t="shared" si="20"/>
        <v>16</v>
      </c>
      <c r="F503" s="170" t="s">
        <v>617</v>
      </c>
      <c r="H503" s="119"/>
    </row>
    <row r="504" spans="2:12" x14ac:dyDescent="0.2">
      <c r="B504" s="89" t="s">
        <v>624</v>
      </c>
      <c r="C504" s="97">
        <v>1</v>
      </c>
      <c r="D504" s="90">
        <v>9</v>
      </c>
      <c r="E504" s="96">
        <f t="shared" si="20"/>
        <v>9</v>
      </c>
      <c r="F504" s="89"/>
      <c r="H504" s="119"/>
    </row>
    <row r="505" spans="2:12" x14ac:dyDescent="0.2">
      <c r="B505" s="89" t="s">
        <v>275</v>
      </c>
      <c r="C505" s="97">
        <v>1</v>
      </c>
      <c r="D505" s="90">
        <v>9</v>
      </c>
      <c r="E505" s="96">
        <f t="shared" si="20"/>
        <v>9</v>
      </c>
      <c r="F505" s="89" t="s">
        <v>63</v>
      </c>
      <c r="H505" s="119"/>
    </row>
    <row r="506" spans="2:12" x14ac:dyDescent="0.2">
      <c r="B506" s="89" t="s">
        <v>801</v>
      </c>
      <c r="C506" s="97">
        <v>1</v>
      </c>
      <c r="D506" s="90">
        <v>4.5</v>
      </c>
      <c r="E506" s="96">
        <f t="shared" si="20"/>
        <v>4.5</v>
      </c>
      <c r="F506" s="89"/>
    </row>
    <row r="507" spans="2:12" x14ac:dyDescent="0.2">
      <c r="B507" s="89" t="s">
        <v>216</v>
      </c>
      <c r="C507" s="97">
        <v>1</v>
      </c>
      <c r="D507" s="90">
        <v>7</v>
      </c>
      <c r="E507" s="96">
        <f t="shared" si="20"/>
        <v>7</v>
      </c>
      <c r="F507" s="89"/>
    </row>
    <row r="508" spans="2:12" x14ac:dyDescent="0.2">
      <c r="B508" s="89" t="s">
        <v>196</v>
      </c>
      <c r="C508" s="71">
        <v>1</v>
      </c>
      <c r="D508" s="90">
        <v>2.5</v>
      </c>
      <c r="E508" s="96">
        <f t="shared" si="20"/>
        <v>2.5</v>
      </c>
      <c r="F508" s="70"/>
    </row>
    <row r="509" spans="2:12" x14ac:dyDescent="0.2">
      <c r="B509" s="89" t="s">
        <v>106</v>
      </c>
      <c r="C509" s="71">
        <v>1</v>
      </c>
      <c r="D509" s="90">
        <v>3.6</v>
      </c>
      <c r="E509" s="96">
        <f t="shared" si="20"/>
        <v>3.6</v>
      </c>
      <c r="F509" s="70"/>
    </row>
    <row r="510" spans="2:12" x14ac:dyDescent="0.2">
      <c r="B510" s="89" t="s">
        <v>283</v>
      </c>
      <c r="C510" s="71">
        <v>1</v>
      </c>
      <c r="D510" s="90">
        <v>7</v>
      </c>
      <c r="E510" s="96">
        <f t="shared" si="20"/>
        <v>7</v>
      </c>
      <c r="F510" s="70"/>
    </row>
    <row r="511" spans="2:12" ht="48" customHeight="1" x14ac:dyDescent="0.2">
      <c r="B511" s="203" t="s">
        <v>863</v>
      </c>
      <c r="C511" s="204">
        <v>6</v>
      </c>
      <c r="D511" s="189">
        <v>31</v>
      </c>
      <c r="E511" s="177">
        <f t="shared" si="20"/>
        <v>186</v>
      </c>
      <c r="F511" s="178" t="s">
        <v>853</v>
      </c>
      <c r="G511" s="183"/>
      <c r="H511" s="119"/>
      <c r="I511" s="4"/>
      <c r="J511" s="4"/>
      <c r="K511" s="4"/>
      <c r="L511" s="4"/>
    </row>
    <row r="512" spans="2:12" ht="18" customHeight="1" x14ac:dyDescent="0.2">
      <c r="B512" s="190" t="s">
        <v>295</v>
      </c>
      <c r="C512" s="191">
        <v>1</v>
      </c>
      <c r="D512" s="192">
        <v>6</v>
      </c>
      <c r="E512" s="193">
        <f t="shared" si="20"/>
        <v>6</v>
      </c>
      <c r="F512" s="190" t="s">
        <v>864</v>
      </c>
      <c r="G512" s="183"/>
      <c r="H512" s="119"/>
      <c r="I512" s="4"/>
      <c r="J512" s="4"/>
      <c r="K512" s="4"/>
      <c r="L512" s="4"/>
    </row>
    <row r="513" spans="1:12" ht="48.75" customHeight="1" x14ac:dyDescent="0.2">
      <c r="B513" s="89" t="s">
        <v>293</v>
      </c>
      <c r="C513" s="97">
        <v>1</v>
      </c>
      <c r="D513" s="90">
        <v>24</v>
      </c>
      <c r="E513" s="96">
        <f t="shared" si="20"/>
        <v>24</v>
      </c>
      <c r="F513" s="187" t="s">
        <v>778</v>
      </c>
      <c r="I513" s="4"/>
      <c r="J513" s="4"/>
      <c r="K513" s="4"/>
      <c r="L513" s="4"/>
    </row>
    <row r="514" spans="1:12" ht="33.75" customHeight="1" x14ac:dyDescent="0.2">
      <c r="B514" s="115" t="s">
        <v>865</v>
      </c>
      <c r="C514" s="105">
        <v>4</v>
      </c>
      <c r="D514" s="90">
        <v>18</v>
      </c>
      <c r="E514" s="96">
        <f t="shared" si="20"/>
        <v>72</v>
      </c>
      <c r="F514" s="89" t="s">
        <v>854</v>
      </c>
      <c r="H514" s="119"/>
      <c r="I514" s="4"/>
      <c r="J514" s="4"/>
      <c r="K514" s="4"/>
      <c r="L514" s="4"/>
    </row>
    <row r="515" spans="1:12" ht="60" customHeight="1" x14ac:dyDescent="0.2">
      <c r="B515" s="89" t="s">
        <v>293</v>
      </c>
      <c r="C515" s="97">
        <v>1</v>
      </c>
      <c r="D515" s="90">
        <v>20</v>
      </c>
      <c r="E515" s="96">
        <f>C515*D515</f>
        <v>20</v>
      </c>
      <c r="F515" s="187" t="s">
        <v>719</v>
      </c>
      <c r="H515" s="119"/>
      <c r="I515" s="4"/>
      <c r="J515" s="4"/>
      <c r="K515" s="4"/>
      <c r="L515" s="4"/>
    </row>
    <row r="516" spans="1:12" x14ac:dyDescent="0.2">
      <c r="B516" s="115" t="s">
        <v>296</v>
      </c>
      <c r="C516" s="105">
        <v>1</v>
      </c>
      <c r="D516" s="90">
        <v>25</v>
      </c>
      <c r="E516" s="96">
        <f t="shared" si="20"/>
        <v>25</v>
      </c>
      <c r="F516" s="89"/>
      <c r="I516" s="4"/>
      <c r="J516" s="4"/>
      <c r="K516" s="4"/>
      <c r="L516" s="4"/>
    </row>
    <row r="517" spans="1:12" x14ac:dyDescent="0.2">
      <c r="B517" s="89" t="s">
        <v>294</v>
      </c>
      <c r="C517" s="97">
        <v>1</v>
      </c>
      <c r="D517" s="90">
        <v>3.6</v>
      </c>
      <c r="E517" s="96">
        <f t="shared" ref="E517:E527" si="21">C517*D517</f>
        <v>3.6</v>
      </c>
      <c r="F517" s="89"/>
      <c r="I517" s="4"/>
      <c r="J517" s="4"/>
      <c r="K517" s="4"/>
      <c r="L517" s="4"/>
    </row>
    <row r="518" spans="1:12" x14ac:dyDescent="0.2">
      <c r="B518" s="89" t="s">
        <v>295</v>
      </c>
      <c r="C518" s="97">
        <v>1</v>
      </c>
      <c r="D518" s="90">
        <v>6</v>
      </c>
      <c r="E518" s="96">
        <f t="shared" si="21"/>
        <v>6</v>
      </c>
      <c r="F518" s="89" t="s">
        <v>855</v>
      </c>
      <c r="I518" s="4"/>
      <c r="J518" s="4"/>
      <c r="K518" s="4"/>
      <c r="L518" s="4"/>
    </row>
    <row r="519" spans="1:12" x14ac:dyDescent="0.2">
      <c r="B519" s="178" t="s">
        <v>859</v>
      </c>
      <c r="C519" s="180">
        <v>2</v>
      </c>
      <c r="D519" s="189">
        <v>6.25</v>
      </c>
      <c r="E519" s="177">
        <f t="shared" si="21"/>
        <v>12.5</v>
      </c>
      <c r="F519" s="178" t="s">
        <v>857</v>
      </c>
      <c r="G519" s="184"/>
      <c r="H519" s="181"/>
      <c r="I519" s="4"/>
      <c r="J519" s="4"/>
      <c r="K519" s="4"/>
      <c r="L519" s="4"/>
    </row>
    <row r="520" spans="1:12" ht="30" x14ac:dyDescent="0.2">
      <c r="B520" s="178" t="s">
        <v>293</v>
      </c>
      <c r="C520" s="180">
        <v>1</v>
      </c>
      <c r="D520" s="189">
        <v>12</v>
      </c>
      <c r="E520" s="177">
        <f t="shared" si="21"/>
        <v>12</v>
      </c>
      <c r="F520" s="178" t="s">
        <v>856</v>
      </c>
      <c r="G520" s="184"/>
      <c r="H520" s="181"/>
      <c r="I520" s="4"/>
      <c r="J520" s="4"/>
      <c r="K520" s="4"/>
      <c r="L520" s="4"/>
    </row>
    <row r="521" spans="1:12" x14ac:dyDescent="0.2">
      <c r="B521" s="115" t="s">
        <v>277</v>
      </c>
      <c r="C521" s="105">
        <v>1</v>
      </c>
      <c r="D521" s="90">
        <v>37</v>
      </c>
      <c r="E521" s="96">
        <f t="shared" si="21"/>
        <v>37</v>
      </c>
      <c r="F521" s="89"/>
      <c r="G521" s="184"/>
      <c r="H521" s="181"/>
      <c r="I521" s="4"/>
      <c r="J521" s="4"/>
      <c r="K521" s="4"/>
      <c r="L521" s="4"/>
    </row>
    <row r="522" spans="1:12" x14ac:dyDescent="0.2">
      <c r="B522" s="89" t="s">
        <v>292</v>
      </c>
      <c r="C522" s="97">
        <v>1</v>
      </c>
      <c r="D522" s="90">
        <v>12</v>
      </c>
      <c r="E522" s="96">
        <f t="shared" si="21"/>
        <v>12</v>
      </c>
      <c r="F522" s="89"/>
      <c r="I522" s="4"/>
      <c r="J522" s="4"/>
      <c r="K522" s="4"/>
      <c r="L522" s="4"/>
    </row>
    <row r="523" spans="1:12" x14ac:dyDescent="0.2">
      <c r="B523" s="178" t="s">
        <v>302</v>
      </c>
      <c r="C523" s="180">
        <v>1</v>
      </c>
      <c r="D523" s="189">
        <v>6</v>
      </c>
      <c r="E523" s="177">
        <f t="shared" si="21"/>
        <v>6</v>
      </c>
      <c r="F523" s="178" t="s">
        <v>632</v>
      </c>
      <c r="H523" s="181"/>
      <c r="I523" s="4"/>
      <c r="J523" s="4"/>
      <c r="K523" s="4"/>
      <c r="L523" s="4"/>
    </row>
    <row r="524" spans="1:12" x14ac:dyDescent="0.2">
      <c r="B524" s="178" t="s">
        <v>290</v>
      </c>
      <c r="C524" s="180">
        <v>2</v>
      </c>
      <c r="D524" s="189">
        <v>20</v>
      </c>
      <c r="E524" s="177">
        <f t="shared" si="21"/>
        <v>40</v>
      </c>
      <c r="F524" s="178" t="s">
        <v>291</v>
      </c>
      <c r="I524" s="4"/>
      <c r="J524" s="4"/>
      <c r="K524" s="4"/>
      <c r="L524" s="4"/>
    </row>
    <row r="525" spans="1:12" x14ac:dyDescent="0.2">
      <c r="B525" s="178" t="s">
        <v>294</v>
      </c>
      <c r="C525" s="180">
        <v>1</v>
      </c>
      <c r="D525" s="189">
        <v>3.6</v>
      </c>
      <c r="E525" s="177">
        <f t="shared" si="21"/>
        <v>3.6</v>
      </c>
      <c r="F525" s="178"/>
      <c r="H525" s="119"/>
      <c r="I525" s="4"/>
      <c r="J525" s="4"/>
      <c r="K525" s="4"/>
      <c r="L525" s="4"/>
    </row>
    <row r="526" spans="1:12" x14ac:dyDescent="0.2">
      <c r="B526" s="178" t="s">
        <v>295</v>
      </c>
      <c r="C526" s="180">
        <v>1</v>
      </c>
      <c r="D526" s="189">
        <v>6</v>
      </c>
      <c r="E526" s="177">
        <f t="shared" si="21"/>
        <v>6</v>
      </c>
      <c r="F526" s="178"/>
      <c r="H526" s="119"/>
      <c r="I526" s="4"/>
      <c r="J526" s="4"/>
      <c r="K526" s="4"/>
      <c r="L526" s="4"/>
    </row>
    <row r="527" spans="1:12" x14ac:dyDescent="0.2">
      <c r="B527" s="178" t="s">
        <v>307</v>
      </c>
      <c r="C527" s="180">
        <v>1</v>
      </c>
      <c r="D527" s="189">
        <v>6</v>
      </c>
      <c r="E527" s="177">
        <f t="shared" si="21"/>
        <v>6</v>
      </c>
      <c r="F527" s="178" t="s">
        <v>765</v>
      </c>
      <c r="H527" s="181"/>
      <c r="I527" s="4"/>
      <c r="J527" s="4"/>
      <c r="K527" s="4"/>
      <c r="L527" s="4"/>
    </row>
    <row r="528" spans="1:12" x14ac:dyDescent="0.2">
      <c r="A528" s="181"/>
      <c r="B528" s="178" t="s">
        <v>308</v>
      </c>
      <c r="C528" s="180">
        <v>2</v>
      </c>
      <c r="D528" s="189">
        <v>6.25</v>
      </c>
      <c r="E528" s="177">
        <f t="shared" si="20"/>
        <v>12.5</v>
      </c>
      <c r="F528" s="178" t="s">
        <v>857</v>
      </c>
      <c r="H528" s="119"/>
      <c r="I528" s="4"/>
      <c r="J528" s="4"/>
      <c r="K528" s="4"/>
      <c r="L528" s="4"/>
    </row>
    <row r="529" spans="2:12" ht="48.75" customHeight="1" x14ac:dyDescent="0.2">
      <c r="B529" s="89" t="s">
        <v>293</v>
      </c>
      <c r="C529" s="71">
        <v>1</v>
      </c>
      <c r="D529" s="84">
        <v>16</v>
      </c>
      <c r="E529" s="73">
        <f>C529*D529</f>
        <v>16</v>
      </c>
      <c r="F529" s="170" t="s">
        <v>617</v>
      </c>
      <c r="I529" s="4"/>
      <c r="J529" s="4"/>
      <c r="K529" s="4"/>
      <c r="L529" s="4"/>
    </row>
    <row r="530" spans="2:12" x14ac:dyDescent="0.2">
      <c r="B530" s="89" t="s">
        <v>622</v>
      </c>
      <c r="C530" s="97">
        <v>1</v>
      </c>
      <c r="D530" s="90">
        <v>12</v>
      </c>
      <c r="E530" s="96">
        <f>C530*D530</f>
        <v>12</v>
      </c>
      <c r="F530" s="89"/>
      <c r="H530" s="119"/>
      <c r="J530" s="4"/>
      <c r="K530" s="4"/>
      <c r="L530" s="4"/>
    </row>
    <row r="531" spans="2:12" x14ac:dyDescent="0.2">
      <c r="B531" s="89" t="s">
        <v>720</v>
      </c>
      <c r="C531" s="97">
        <v>1</v>
      </c>
      <c r="D531" s="90">
        <v>4</v>
      </c>
      <c r="E531" s="96">
        <f t="shared" si="20"/>
        <v>4</v>
      </c>
      <c r="F531" s="89"/>
      <c r="I531" s="4"/>
    </row>
    <row r="532" spans="2:12" x14ac:dyDescent="0.2">
      <c r="B532" s="178" t="s">
        <v>275</v>
      </c>
      <c r="C532" s="180">
        <v>1</v>
      </c>
      <c r="D532" s="189">
        <v>18</v>
      </c>
      <c r="E532" s="177">
        <f t="shared" si="20"/>
        <v>18</v>
      </c>
      <c r="F532" s="178" t="s">
        <v>148</v>
      </c>
      <c r="H532" s="119"/>
      <c r="I532" s="4"/>
    </row>
    <row r="533" spans="2:12" x14ac:dyDescent="0.2">
      <c r="B533" s="89" t="s">
        <v>802</v>
      </c>
      <c r="C533" s="71">
        <v>1</v>
      </c>
      <c r="D533" s="84">
        <v>9</v>
      </c>
      <c r="E533" s="73">
        <f t="shared" si="20"/>
        <v>9</v>
      </c>
      <c r="F533" s="70"/>
    </row>
    <row r="534" spans="2:12" x14ac:dyDescent="0.2">
      <c r="B534" s="89" t="s">
        <v>56</v>
      </c>
      <c r="C534" s="71">
        <v>1</v>
      </c>
      <c r="D534" s="84">
        <v>4.5</v>
      </c>
      <c r="E534" s="73">
        <f t="shared" si="20"/>
        <v>4.5</v>
      </c>
      <c r="F534" s="70"/>
    </row>
    <row r="535" spans="2:12" x14ac:dyDescent="0.2">
      <c r="B535" s="89" t="s">
        <v>623</v>
      </c>
      <c r="C535" s="97">
        <v>1</v>
      </c>
      <c r="D535" s="90">
        <v>9</v>
      </c>
      <c r="E535" s="96">
        <f>C535*D535</f>
        <v>9</v>
      </c>
      <c r="F535" s="89"/>
    </row>
    <row r="536" spans="2:12" x14ac:dyDescent="0.2">
      <c r="B536" s="89" t="s">
        <v>285</v>
      </c>
      <c r="C536" s="71">
        <v>1</v>
      </c>
      <c r="D536" s="90">
        <v>9</v>
      </c>
      <c r="E536" s="96">
        <f>C536*D536</f>
        <v>9</v>
      </c>
      <c r="F536" s="70"/>
    </row>
    <row r="537" spans="2:12" x14ac:dyDescent="0.2">
      <c r="B537" s="89" t="s">
        <v>278</v>
      </c>
      <c r="C537" s="97">
        <v>1</v>
      </c>
      <c r="D537" s="90">
        <v>15</v>
      </c>
      <c r="E537" s="96">
        <f>C537*D537</f>
        <v>15</v>
      </c>
      <c r="F537" s="89"/>
    </row>
    <row r="538" spans="2:12" x14ac:dyDescent="0.2">
      <c r="B538" s="89" t="s">
        <v>721</v>
      </c>
      <c r="C538" s="97">
        <v>1</v>
      </c>
      <c r="D538" s="90">
        <v>6</v>
      </c>
      <c r="E538" s="96">
        <f t="shared" si="20"/>
        <v>6</v>
      </c>
      <c r="F538" s="89"/>
      <c r="H538" s="119"/>
    </row>
    <row r="539" spans="2:12" ht="30" x14ac:dyDescent="0.2">
      <c r="B539" s="178" t="s">
        <v>858</v>
      </c>
      <c r="C539" s="180">
        <v>1</v>
      </c>
      <c r="D539" s="189">
        <v>16</v>
      </c>
      <c r="E539" s="177">
        <f t="shared" si="20"/>
        <v>16</v>
      </c>
      <c r="F539" s="178"/>
      <c r="H539" s="119"/>
    </row>
    <row r="540" spans="2:12" x14ac:dyDescent="0.2">
      <c r="B540" s="89" t="s">
        <v>194</v>
      </c>
      <c r="C540" s="97">
        <v>2</v>
      </c>
      <c r="D540" s="90">
        <v>3.8</v>
      </c>
      <c r="E540" s="96">
        <f t="shared" si="20"/>
        <v>7.6</v>
      </c>
      <c r="F540" s="89" t="s">
        <v>180</v>
      </c>
    </row>
    <row r="541" spans="2:12" x14ac:dyDescent="0.2">
      <c r="B541" s="89" t="s">
        <v>195</v>
      </c>
      <c r="C541" s="97">
        <v>1</v>
      </c>
      <c r="D541" s="90">
        <v>9</v>
      </c>
      <c r="E541" s="96">
        <f t="shared" si="20"/>
        <v>9</v>
      </c>
      <c r="F541" s="89"/>
    </row>
    <row r="542" spans="2:12" x14ac:dyDescent="0.2">
      <c r="B542" s="89" t="s">
        <v>196</v>
      </c>
      <c r="C542" s="97">
        <v>1</v>
      </c>
      <c r="D542" s="90">
        <v>6</v>
      </c>
      <c r="E542" s="96">
        <f t="shared" si="20"/>
        <v>6</v>
      </c>
      <c r="F542" s="89"/>
    </row>
    <row r="543" spans="2:12" x14ac:dyDescent="0.2">
      <c r="B543" s="89" t="s">
        <v>106</v>
      </c>
      <c r="C543" s="97">
        <v>1</v>
      </c>
      <c r="D543" s="90">
        <v>3.6</v>
      </c>
      <c r="E543" s="96">
        <f t="shared" si="20"/>
        <v>3.6</v>
      </c>
      <c r="F543" s="89"/>
    </row>
    <row r="544" spans="2:12" x14ac:dyDescent="0.2">
      <c r="B544" s="89" t="s">
        <v>283</v>
      </c>
      <c r="C544" s="97">
        <v>1</v>
      </c>
      <c r="D544" s="90">
        <v>7</v>
      </c>
      <c r="E544" s="96">
        <f t="shared" si="20"/>
        <v>7</v>
      </c>
      <c r="F544" s="89"/>
    </row>
    <row r="545" spans="2:11" x14ac:dyDescent="0.2">
      <c r="B545" s="89" t="s">
        <v>166</v>
      </c>
      <c r="C545" s="97">
        <v>1</v>
      </c>
      <c r="D545" s="90">
        <v>2.5</v>
      </c>
      <c r="E545" s="96">
        <f t="shared" si="20"/>
        <v>2.5</v>
      </c>
      <c r="F545" s="89"/>
    </row>
    <row r="546" spans="2:11" x14ac:dyDescent="0.25">
      <c r="B546" s="64"/>
      <c r="C546" s="194"/>
      <c r="D546" s="195" t="s">
        <v>3</v>
      </c>
      <c r="E546" s="196">
        <f>SUM(E488:E545)</f>
        <v>991.30000000000007</v>
      </c>
      <c r="F546" s="65"/>
      <c r="G546" s="182"/>
    </row>
    <row r="547" spans="2:11" x14ac:dyDescent="0.25">
      <c r="B547" s="65"/>
      <c r="C547" s="195" t="s">
        <v>4</v>
      </c>
      <c r="D547" s="197"/>
      <c r="E547" s="196">
        <f>E546*0.4</f>
        <v>396.52000000000004</v>
      </c>
      <c r="F547" s="65"/>
      <c r="G547" s="182"/>
    </row>
    <row r="548" spans="2:11" x14ac:dyDescent="0.25">
      <c r="B548" s="65"/>
      <c r="C548" s="207" t="s">
        <v>5</v>
      </c>
      <c r="D548" s="207"/>
      <c r="E548" s="88">
        <f>SUM(E546:E547)</f>
        <v>1387.8200000000002</v>
      </c>
      <c r="F548" s="65"/>
      <c r="G548" s="182"/>
    </row>
    <row r="549" spans="2:11" x14ac:dyDescent="0.25">
      <c r="B549" s="65"/>
      <c r="C549" s="63"/>
      <c r="D549" s="80"/>
      <c r="E549" s="63"/>
      <c r="F549" s="63"/>
      <c r="I549" s="4"/>
      <c r="J549" s="4"/>
      <c r="K549" s="4"/>
    </row>
    <row r="550" spans="2:11" x14ac:dyDescent="0.2">
      <c r="B550" s="209" t="s">
        <v>13</v>
      </c>
      <c r="C550" s="209"/>
      <c r="D550" s="209"/>
      <c r="E550" s="209"/>
      <c r="F550" s="209"/>
      <c r="H550" s="119"/>
      <c r="I550" s="4"/>
      <c r="J550" s="4"/>
      <c r="K550" s="4"/>
    </row>
    <row r="551" spans="2:11" x14ac:dyDescent="0.2">
      <c r="B551" s="93" t="s">
        <v>94</v>
      </c>
      <c r="C551" s="94" t="s">
        <v>95</v>
      </c>
      <c r="D551" s="95" t="s">
        <v>96</v>
      </c>
      <c r="E551" s="94" t="s">
        <v>97</v>
      </c>
      <c r="F551" s="93" t="s">
        <v>98</v>
      </c>
    </row>
    <row r="552" spans="2:11" x14ac:dyDescent="0.2">
      <c r="B552" s="70" t="s">
        <v>301</v>
      </c>
      <c r="C552" s="71">
        <v>1</v>
      </c>
      <c r="D552" s="84">
        <v>4</v>
      </c>
      <c r="E552" s="73">
        <f t="shared" ref="E552:E575" si="22">C552*D552</f>
        <v>4</v>
      </c>
      <c r="F552" s="70"/>
    </row>
    <row r="553" spans="2:11" x14ac:dyDescent="0.2">
      <c r="B553" s="70" t="s">
        <v>292</v>
      </c>
      <c r="C553" s="97">
        <v>1</v>
      </c>
      <c r="D553" s="90">
        <v>7.2</v>
      </c>
      <c r="E553" s="96">
        <f t="shared" si="22"/>
        <v>7.2</v>
      </c>
      <c r="F553" s="70"/>
    </row>
    <row r="554" spans="2:11" x14ac:dyDescent="0.2">
      <c r="B554" s="70" t="s">
        <v>209</v>
      </c>
      <c r="C554" s="71">
        <v>1</v>
      </c>
      <c r="D554" s="90">
        <v>9</v>
      </c>
      <c r="E554" s="96">
        <f t="shared" si="22"/>
        <v>9</v>
      </c>
      <c r="F554" s="70"/>
    </row>
    <row r="555" spans="2:11" x14ac:dyDescent="0.2">
      <c r="B555" s="70" t="s">
        <v>302</v>
      </c>
      <c r="C555" s="71">
        <v>1</v>
      </c>
      <c r="D555" s="90">
        <v>6</v>
      </c>
      <c r="E555" s="96">
        <f t="shared" si="22"/>
        <v>6</v>
      </c>
      <c r="F555" s="70" t="s">
        <v>632</v>
      </c>
    </row>
    <row r="556" spans="2:11" x14ac:dyDescent="0.2">
      <c r="B556" s="115" t="s">
        <v>303</v>
      </c>
      <c r="C556" s="105">
        <v>6</v>
      </c>
      <c r="D556" s="90">
        <v>37</v>
      </c>
      <c r="E556" s="96">
        <f t="shared" si="22"/>
        <v>222</v>
      </c>
      <c r="F556" s="70" t="s">
        <v>803</v>
      </c>
    </row>
    <row r="557" spans="2:11" x14ac:dyDescent="0.2">
      <c r="B557" s="89" t="s">
        <v>279</v>
      </c>
      <c r="C557" s="97">
        <v>6</v>
      </c>
      <c r="D557" s="84">
        <v>3.6</v>
      </c>
      <c r="E557" s="73">
        <f t="shared" si="22"/>
        <v>21.6</v>
      </c>
      <c r="F557" s="70" t="s">
        <v>304</v>
      </c>
    </row>
    <row r="558" spans="2:11" x14ac:dyDescent="0.2">
      <c r="B558" s="89" t="s">
        <v>295</v>
      </c>
      <c r="C558" s="97">
        <v>3</v>
      </c>
      <c r="D558" s="84">
        <v>4.5</v>
      </c>
      <c r="E558" s="73">
        <f t="shared" si="22"/>
        <v>13.5</v>
      </c>
      <c r="F558" s="70"/>
    </row>
    <row r="559" spans="2:11" x14ac:dyDescent="0.2">
      <c r="B559" s="89" t="s">
        <v>305</v>
      </c>
      <c r="C559" s="97">
        <v>2</v>
      </c>
      <c r="D559" s="84">
        <v>25</v>
      </c>
      <c r="E559" s="73">
        <f t="shared" si="22"/>
        <v>50</v>
      </c>
      <c r="F559" s="70" t="s">
        <v>306</v>
      </c>
    </row>
    <row r="560" spans="2:11" x14ac:dyDescent="0.2">
      <c r="B560" s="89" t="s">
        <v>307</v>
      </c>
      <c r="C560" s="97">
        <v>1</v>
      </c>
      <c r="D560" s="84">
        <v>6</v>
      </c>
      <c r="E560" s="73">
        <f t="shared" si="22"/>
        <v>6</v>
      </c>
      <c r="F560" s="70" t="s">
        <v>765</v>
      </c>
    </row>
    <row r="561" spans="2:15" x14ac:dyDescent="0.2">
      <c r="B561" s="115" t="s">
        <v>308</v>
      </c>
      <c r="C561" s="105">
        <v>1</v>
      </c>
      <c r="D561" s="90">
        <f>12*6.25</f>
        <v>75</v>
      </c>
      <c r="E561" s="96">
        <f t="shared" si="22"/>
        <v>75</v>
      </c>
      <c r="F561" s="89" t="s">
        <v>804</v>
      </c>
    </row>
    <row r="562" spans="2:15" x14ac:dyDescent="0.2">
      <c r="B562" s="89" t="s">
        <v>805</v>
      </c>
      <c r="C562" s="97">
        <v>1</v>
      </c>
      <c r="D562" s="90">
        <v>6</v>
      </c>
      <c r="E562" s="96">
        <f t="shared" si="22"/>
        <v>6</v>
      </c>
      <c r="F562" s="89"/>
    </row>
    <row r="563" spans="2:15" ht="48" customHeight="1" x14ac:dyDescent="0.2">
      <c r="B563" s="70" t="s">
        <v>293</v>
      </c>
      <c r="C563" s="71">
        <v>1</v>
      </c>
      <c r="D563" s="84">
        <v>18</v>
      </c>
      <c r="E563" s="73">
        <f t="shared" si="22"/>
        <v>18</v>
      </c>
      <c r="F563" s="164" t="s">
        <v>778</v>
      </c>
    </row>
    <row r="564" spans="2:15" x14ac:dyDescent="0.2">
      <c r="B564" s="70" t="s">
        <v>309</v>
      </c>
      <c r="C564" s="71">
        <v>1</v>
      </c>
      <c r="D564" s="90">
        <v>4</v>
      </c>
      <c r="E564" s="73">
        <f t="shared" si="22"/>
        <v>4</v>
      </c>
      <c r="F564" s="70" t="s">
        <v>310</v>
      </c>
    </row>
    <row r="565" spans="2:15" x14ac:dyDescent="0.2">
      <c r="B565" s="70" t="s">
        <v>311</v>
      </c>
      <c r="C565" s="71">
        <v>1</v>
      </c>
      <c r="D565" s="90">
        <v>14</v>
      </c>
      <c r="E565" s="96">
        <f t="shared" si="22"/>
        <v>14</v>
      </c>
      <c r="F565" s="70"/>
    </row>
    <row r="566" spans="2:15" x14ac:dyDescent="0.2">
      <c r="B566" s="70" t="s">
        <v>312</v>
      </c>
      <c r="C566" s="71">
        <v>1</v>
      </c>
      <c r="D566" s="84">
        <v>9</v>
      </c>
      <c r="E566" s="73">
        <f t="shared" si="22"/>
        <v>9</v>
      </c>
      <c r="F566" s="70"/>
    </row>
    <row r="567" spans="2:15" x14ac:dyDescent="0.2">
      <c r="B567" s="70" t="s">
        <v>56</v>
      </c>
      <c r="C567" s="71">
        <v>1</v>
      </c>
      <c r="D567" s="84">
        <v>4.5</v>
      </c>
      <c r="E567" s="73">
        <f t="shared" si="22"/>
        <v>4.5</v>
      </c>
      <c r="F567" s="70"/>
    </row>
    <row r="568" spans="2:15" x14ac:dyDescent="0.2">
      <c r="B568" s="70" t="s">
        <v>313</v>
      </c>
      <c r="C568" s="71">
        <v>1</v>
      </c>
      <c r="D568" s="84">
        <v>9</v>
      </c>
      <c r="E568" s="73">
        <f t="shared" si="22"/>
        <v>9</v>
      </c>
      <c r="F568" s="70"/>
    </row>
    <row r="569" spans="2:15" x14ac:dyDescent="0.2">
      <c r="B569" s="70" t="s">
        <v>300</v>
      </c>
      <c r="C569" s="71">
        <v>1</v>
      </c>
      <c r="D569" s="84"/>
      <c r="E569" s="73"/>
      <c r="F569" s="70"/>
    </row>
    <row r="570" spans="2:15" x14ac:dyDescent="0.2">
      <c r="B570" s="70" t="s">
        <v>275</v>
      </c>
      <c r="C570" s="71">
        <v>1</v>
      </c>
      <c r="D570" s="84">
        <v>12</v>
      </c>
      <c r="E570" s="73">
        <f t="shared" si="22"/>
        <v>12</v>
      </c>
      <c r="F570" s="89" t="s">
        <v>62</v>
      </c>
    </row>
    <row r="571" spans="2:15" x14ac:dyDescent="0.2">
      <c r="B571" s="70" t="s">
        <v>195</v>
      </c>
      <c r="C571" s="71">
        <v>1</v>
      </c>
      <c r="D571" s="84">
        <v>3.6</v>
      </c>
      <c r="E571" s="73">
        <f t="shared" si="22"/>
        <v>3.6</v>
      </c>
      <c r="F571" s="70"/>
      <c r="J571" s="118"/>
      <c r="K571" s="118"/>
      <c r="L571" s="118"/>
      <c r="M571" s="118"/>
      <c r="N571" s="118"/>
      <c r="O571" s="118"/>
    </row>
    <row r="572" spans="2:15" ht="45" customHeight="1" x14ac:dyDescent="0.2">
      <c r="B572" s="70" t="s">
        <v>282</v>
      </c>
      <c r="C572" s="71">
        <v>1</v>
      </c>
      <c r="D572" s="90">
        <v>6</v>
      </c>
      <c r="E572" s="96">
        <f t="shared" si="22"/>
        <v>6</v>
      </c>
      <c r="F572" s="164" t="s">
        <v>806</v>
      </c>
    </row>
    <row r="573" spans="2:15" x14ac:dyDescent="0.2">
      <c r="B573" s="70" t="s">
        <v>106</v>
      </c>
      <c r="C573" s="71">
        <v>1</v>
      </c>
      <c r="D573" s="84">
        <v>3.6</v>
      </c>
      <c r="E573" s="73">
        <f t="shared" si="22"/>
        <v>3.6</v>
      </c>
      <c r="F573" s="70"/>
    </row>
    <row r="574" spans="2:15" x14ac:dyDescent="0.2">
      <c r="B574" s="70" t="s">
        <v>283</v>
      </c>
      <c r="C574" s="71">
        <v>1</v>
      </c>
      <c r="D574" s="90">
        <v>7</v>
      </c>
      <c r="E574" s="96">
        <f t="shared" si="22"/>
        <v>7</v>
      </c>
      <c r="F574" s="70"/>
    </row>
    <row r="575" spans="2:15" ht="47.25" customHeight="1" x14ac:dyDescent="0.2">
      <c r="B575" s="70" t="s">
        <v>284</v>
      </c>
      <c r="C575" s="71">
        <v>1</v>
      </c>
      <c r="D575" s="90">
        <v>2.5</v>
      </c>
      <c r="E575" s="96">
        <f t="shared" si="22"/>
        <v>2.5</v>
      </c>
      <c r="F575" s="164" t="s">
        <v>806</v>
      </c>
    </row>
    <row r="576" spans="2:15" x14ac:dyDescent="0.25">
      <c r="B576" s="64"/>
      <c r="C576" s="63"/>
      <c r="D576" s="74" t="s">
        <v>3</v>
      </c>
      <c r="E576" s="87">
        <f>SUM(E552:E575)</f>
        <v>513.5</v>
      </c>
      <c r="F576" s="65"/>
    </row>
    <row r="577" spans="2:6" x14ac:dyDescent="0.25">
      <c r="B577" s="65"/>
      <c r="C577" s="74" t="s">
        <v>4</v>
      </c>
      <c r="E577" s="87">
        <f>E576*0.4</f>
        <v>205.4</v>
      </c>
      <c r="F577" s="65"/>
    </row>
    <row r="578" spans="2:6" x14ac:dyDescent="0.25">
      <c r="B578" s="65"/>
      <c r="C578" s="207" t="s">
        <v>5</v>
      </c>
      <c r="D578" s="207"/>
      <c r="E578" s="88">
        <f>SUM(E576:E577)</f>
        <v>718.9</v>
      </c>
      <c r="F578" s="65"/>
    </row>
    <row r="579" spans="2:6" x14ac:dyDescent="0.25">
      <c r="B579" s="65"/>
      <c r="C579" s="63"/>
      <c r="D579" s="80"/>
      <c r="E579" s="63"/>
      <c r="F579" s="63"/>
    </row>
    <row r="580" spans="2:6" x14ac:dyDescent="0.2">
      <c r="B580" s="208" t="s">
        <v>314</v>
      </c>
      <c r="C580" s="209"/>
      <c r="D580" s="209"/>
      <c r="E580" s="209"/>
      <c r="F580" s="209"/>
    </row>
    <row r="581" spans="2:6" x14ac:dyDescent="0.2">
      <c r="B581" s="93" t="s">
        <v>94</v>
      </c>
      <c r="C581" s="94" t="s">
        <v>95</v>
      </c>
      <c r="D581" s="95" t="s">
        <v>96</v>
      </c>
      <c r="E581" s="94" t="s">
        <v>97</v>
      </c>
      <c r="F581" s="93" t="s">
        <v>98</v>
      </c>
    </row>
    <row r="582" spans="2:6" x14ac:dyDescent="0.2">
      <c r="B582" s="70" t="s">
        <v>109</v>
      </c>
      <c r="C582" s="97">
        <v>1</v>
      </c>
      <c r="D582" s="90">
        <f>24*1.5</f>
        <v>36</v>
      </c>
      <c r="E582" s="96">
        <f t="shared" ref="E582:E614" si="23">C582*D582</f>
        <v>36</v>
      </c>
      <c r="F582" s="89" t="s">
        <v>566</v>
      </c>
    </row>
    <row r="583" spans="2:6" x14ac:dyDescent="0.2">
      <c r="B583" s="70" t="s">
        <v>536</v>
      </c>
      <c r="C583" s="71">
        <v>1</v>
      </c>
      <c r="D583" s="84">
        <v>25</v>
      </c>
      <c r="E583" s="73">
        <f>C583*D583</f>
        <v>25</v>
      </c>
      <c r="F583" s="70"/>
    </row>
    <row r="584" spans="2:6" x14ac:dyDescent="0.2">
      <c r="B584" s="70" t="s">
        <v>537</v>
      </c>
      <c r="C584" s="71">
        <v>1</v>
      </c>
      <c r="D584" s="84">
        <v>23</v>
      </c>
      <c r="E584" s="73">
        <f>C584*D584</f>
        <v>23</v>
      </c>
      <c r="F584" s="70"/>
    </row>
    <row r="585" spans="2:6" x14ac:dyDescent="0.2">
      <c r="B585" s="70" t="s">
        <v>105</v>
      </c>
      <c r="C585" s="71">
        <v>1</v>
      </c>
      <c r="D585" s="90">
        <v>5.5</v>
      </c>
      <c r="E585" s="96">
        <f t="shared" si="23"/>
        <v>5.5</v>
      </c>
      <c r="F585" s="70"/>
    </row>
    <row r="586" spans="2:6" x14ac:dyDescent="0.2">
      <c r="B586" s="70" t="s">
        <v>106</v>
      </c>
      <c r="C586" s="71">
        <v>1</v>
      </c>
      <c r="D586" s="84">
        <v>3.6</v>
      </c>
      <c r="E586" s="73">
        <f t="shared" si="23"/>
        <v>3.6</v>
      </c>
      <c r="F586" s="70"/>
    </row>
    <row r="587" spans="2:6" x14ac:dyDescent="0.2">
      <c r="B587" s="70" t="s">
        <v>250</v>
      </c>
      <c r="C587" s="71">
        <v>1</v>
      </c>
      <c r="D587" s="84">
        <v>3.6</v>
      </c>
      <c r="E587" s="73">
        <f t="shared" si="23"/>
        <v>3.6</v>
      </c>
      <c r="F587" s="70"/>
    </row>
    <row r="588" spans="2:6" x14ac:dyDescent="0.2">
      <c r="B588" s="70" t="s">
        <v>792</v>
      </c>
      <c r="C588" s="71">
        <v>1</v>
      </c>
      <c r="D588" s="84">
        <v>3.6</v>
      </c>
      <c r="E588" s="73">
        <f t="shared" si="23"/>
        <v>3.6</v>
      </c>
      <c r="F588" s="70"/>
    </row>
    <row r="589" spans="2:6" ht="30" x14ac:dyDescent="0.2">
      <c r="B589" s="70" t="s">
        <v>89</v>
      </c>
      <c r="C589" s="71">
        <v>1</v>
      </c>
      <c r="D589" s="84">
        <v>6</v>
      </c>
      <c r="E589" s="73">
        <f t="shared" si="23"/>
        <v>6</v>
      </c>
      <c r="F589" s="89" t="s">
        <v>761</v>
      </c>
    </row>
    <row r="590" spans="2:6" ht="45" x14ac:dyDescent="0.2">
      <c r="B590" s="89" t="s">
        <v>762</v>
      </c>
      <c r="C590" s="97">
        <v>1</v>
      </c>
      <c r="D590" s="90">
        <v>25.5</v>
      </c>
      <c r="E590" s="96">
        <f>C590*D590</f>
        <v>25.5</v>
      </c>
      <c r="F590" s="89" t="s">
        <v>780</v>
      </c>
    </row>
    <row r="591" spans="2:6" x14ac:dyDescent="0.2">
      <c r="B591" s="70" t="s">
        <v>315</v>
      </c>
      <c r="C591" s="71">
        <v>1</v>
      </c>
      <c r="D591" s="90">
        <v>9</v>
      </c>
      <c r="E591" s="73">
        <f t="shared" si="23"/>
        <v>9</v>
      </c>
      <c r="F591" s="70"/>
    </row>
    <row r="592" spans="2:6" x14ac:dyDescent="0.2">
      <c r="B592" s="70" t="s">
        <v>287</v>
      </c>
      <c r="C592" s="71">
        <v>1</v>
      </c>
      <c r="D592" s="84">
        <v>6</v>
      </c>
      <c r="E592" s="73">
        <f t="shared" si="23"/>
        <v>6</v>
      </c>
      <c r="F592" s="70"/>
    </row>
    <row r="593" spans="2:6" x14ac:dyDescent="0.2">
      <c r="B593" s="70" t="s">
        <v>282</v>
      </c>
      <c r="C593" s="71">
        <v>1</v>
      </c>
      <c r="D593" s="84">
        <v>2.5</v>
      </c>
      <c r="E593" s="73">
        <f t="shared" si="23"/>
        <v>2.5</v>
      </c>
      <c r="F593" s="70"/>
    </row>
    <row r="594" spans="2:6" x14ac:dyDescent="0.2">
      <c r="B594" s="70" t="s">
        <v>106</v>
      </c>
      <c r="C594" s="71">
        <v>1</v>
      </c>
      <c r="D594" s="84">
        <v>3.6</v>
      </c>
      <c r="E594" s="73">
        <f t="shared" si="23"/>
        <v>3.6</v>
      </c>
      <c r="F594" s="70"/>
    </row>
    <row r="595" spans="2:6" x14ac:dyDescent="0.2">
      <c r="B595" s="70" t="s">
        <v>217</v>
      </c>
      <c r="C595" s="71">
        <v>1</v>
      </c>
      <c r="D595" s="90">
        <v>7</v>
      </c>
      <c r="E595" s="96">
        <f t="shared" si="23"/>
        <v>7</v>
      </c>
      <c r="F595" s="70"/>
    </row>
    <row r="596" spans="2:6" x14ac:dyDescent="0.2">
      <c r="B596" s="70" t="s">
        <v>279</v>
      </c>
      <c r="C596" s="71">
        <v>1</v>
      </c>
      <c r="D596" s="90">
        <v>3.6</v>
      </c>
      <c r="E596" s="96">
        <f t="shared" si="23"/>
        <v>3.6</v>
      </c>
      <c r="F596" s="70" t="s">
        <v>316</v>
      </c>
    </row>
    <row r="597" spans="2:6" x14ac:dyDescent="0.2">
      <c r="B597" s="70" t="s">
        <v>295</v>
      </c>
      <c r="C597" s="71">
        <v>1</v>
      </c>
      <c r="D597" s="90">
        <v>4.5</v>
      </c>
      <c r="E597" s="96">
        <f t="shared" si="23"/>
        <v>4.5</v>
      </c>
      <c r="F597" s="70"/>
    </row>
    <row r="598" spans="2:6" x14ac:dyDescent="0.2">
      <c r="B598" s="89" t="s">
        <v>307</v>
      </c>
      <c r="C598" s="97">
        <v>1</v>
      </c>
      <c r="D598" s="90">
        <v>6</v>
      </c>
      <c r="E598" s="96">
        <f t="shared" si="23"/>
        <v>6</v>
      </c>
      <c r="F598" s="89" t="s">
        <v>765</v>
      </c>
    </row>
    <row r="599" spans="2:6" x14ac:dyDescent="0.2">
      <c r="B599" s="115" t="s">
        <v>277</v>
      </c>
      <c r="C599" s="105">
        <v>1</v>
      </c>
      <c r="D599" s="90">
        <v>37</v>
      </c>
      <c r="E599" s="96">
        <f t="shared" si="23"/>
        <v>37</v>
      </c>
      <c r="F599" s="70"/>
    </row>
    <row r="600" spans="2:6" x14ac:dyDescent="0.2">
      <c r="B600" s="115" t="s">
        <v>317</v>
      </c>
      <c r="C600" s="105">
        <v>1</v>
      </c>
      <c r="D600" s="90">
        <v>25</v>
      </c>
      <c r="E600" s="96">
        <f t="shared" si="23"/>
        <v>25</v>
      </c>
      <c r="F600" s="70"/>
    </row>
    <row r="601" spans="2:6" x14ac:dyDescent="0.2">
      <c r="B601" s="126" t="s">
        <v>622</v>
      </c>
      <c r="C601" s="97">
        <v>1</v>
      </c>
      <c r="D601" s="90">
        <v>9</v>
      </c>
      <c r="E601" s="96">
        <f t="shared" si="23"/>
        <v>9</v>
      </c>
      <c r="F601" s="70"/>
    </row>
    <row r="602" spans="2:6" x14ac:dyDescent="0.2">
      <c r="B602" s="70" t="s">
        <v>318</v>
      </c>
      <c r="C602" s="71">
        <v>1</v>
      </c>
      <c r="D602" s="90">
        <v>4.5</v>
      </c>
      <c r="E602" s="96">
        <f t="shared" si="23"/>
        <v>4.5</v>
      </c>
      <c r="F602" s="70"/>
    </row>
    <row r="603" spans="2:6" x14ac:dyDescent="0.2">
      <c r="B603" s="70" t="s">
        <v>292</v>
      </c>
      <c r="C603" s="71">
        <v>1</v>
      </c>
      <c r="D603" s="90">
        <v>12</v>
      </c>
      <c r="E603" s="96">
        <f t="shared" si="23"/>
        <v>12</v>
      </c>
      <c r="F603" s="70"/>
    </row>
    <row r="604" spans="2:6" x14ac:dyDescent="0.2">
      <c r="B604" s="70" t="s">
        <v>275</v>
      </c>
      <c r="C604" s="71">
        <v>1</v>
      </c>
      <c r="D604" s="90">
        <v>16</v>
      </c>
      <c r="E604" s="96">
        <f t="shared" si="23"/>
        <v>16</v>
      </c>
      <c r="F604" s="70" t="s">
        <v>148</v>
      </c>
    </row>
    <row r="605" spans="2:6" x14ac:dyDescent="0.2">
      <c r="B605" s="70" t="s">
        <v>807</v>
      </c>
      <c r="C605" s="71">
        <v>1</v>
      </c>
      <c r="D605" s="84">
        <v>4.5</v>
      </c>
      <c r="E605" s="73">
        <f t="shared" si="23"/>
        <v>4.5</v>
      </c>
      <c r="F605" s="70"/>
    </row>
    <row r="606" spans="2:6" x14ac:dyDescent="0.2">
      <c r="B606" s="236" t="s">
        <v>319</v>
      </c>
      <c r="C606" s="236"/>
      <c r="D606" s="84"/>
      <c r="E606" s="73">
        <f t="shared" si="23"/>
        <v>0</v>
      </c>
      <c r="F606" s="70"/>
    </row>
    <row r="607" spans="2:6" ht="47.25" customHeight="1" x14ac:dyDescent="0.2">
      <c r="B607" s="89" t="s">
        <v>293</v>
      </c>
      <c r="C607" s="97">
        <v>1</v>
      </c>
      <c r="D607" s="84">
        <v>18</v>
      </c>
      <c r="E607" s="73">
        <f t="shared" si="23"/>
        <v>18</v>
      </c>
      <c r="F607" s="164" t="s">
        <v>633</v>
      </c>
    </row>
    <row r="608" spans="2:6" x14ac:dyDescent="0.2">
      <c r="B608" s="89" t="s">
        <v>320</v>
      </c>
      <c r="C608" s="105">
        <v>4</v>
      </c>
      <c r="D608" s="84">
        <v>6.25</v>
      </c>
      <c r="E608" s="73">
        <f t="shared" si="23"/>
        <v>25</v>
      </c>
      <c r="F608" s="70"/>
    </row>
    <row r="609" spans="2:6" x14ac:dyDescent="0.2">
      <c r="B609" s="89" t="s">
        <v>216</v>
      </c>
      <c r="C609" s="97">
        <v>1</v>
      </c>
      <c r="D609" s="84">
        <v>4</v>
      </c>
      <c r="E609" s="73">
        <f t="shared" si="23"/>
        <v>4</v>
      </c>
      <c r="F609" s="70"/>
    </row>
    <row r="610" spans="2:6" x14ac:dyDescent="0.2">
      <c r="B610" s="178" t="s">
        <v>840</v>
      </c>
      <c r="C610" s="97">
        <v>2</v>
      </c>
      <c r="D610" s="84">
        <v>3.6</v>
      </c>
      <c r="E610" s="73">
        <f>C610*D610</f>
        <v>7.2</v>
      </c>
      <c r="F610" s="70" t="s">
        <v>180</v>
      </c>
    </row>
    <row r="611" spans="2:6" x14ac:dyDescent="0.2">
      <c r="B611" s="236" t="s">
        <v>321</v>
      </c>
      <c r="C611" s="236"/>
      <c r="D611" s="84"/>
      <c r="E611" s="73">
        <f t="shared" si="23"/>
        <v>0</v>
      </c>
      <c r="F611" s="70"/>
    </row>
    <row r="612" spans="2:6" x14ac:dyDescent="0.2">
      <c r="B612" s="92" t="s">
        <v>321</v>
      </c>
      <c r="C612" s="105">
        <v>6</v>
      </c>
      <c r="D612" s="84">
        <v>6.25</v>
      </c>
      <c r="E612" s="73">
        <f t="shared" si="23"/>
        <v>37.5</v>
      </c>
      <c r="F612" s="70"/>
    </row>
    <row r="613" spans="2:6" ht="47.25" customHeight="1" x14ac:dyDescent="0.2">
      <c r="B613" s="70" t="s">
        <v>293</v>
      </c>
      <c r="C613" s="71">
        <v>1</v>
      </c>
      <c r="D613" s="84">
        <v>18</v>
      </c>
      <c r="E613" s="73">
        <f t="shared" si="23"/>
        <v>18</v>
      </c>
      <c r="F613" s="164" t="s">
        <v>633</v>
      </c>
    </row>
    <row r="614" spans="2:6" x14ac:dyDescent="0.2">
      <c r="B614" s="70" t="s">
        <v>216</v>
      </c>
      <c r="C614" s="71">
        <v>1</v>
      </c>
      <c r="D614" s="84">
        <v>4</v>
      </c>
      <c r="E614" s="73">
        <f t="shared" si="23"/>
        <v>4</v>
      </c>
      <c r="F614" s="70"/>
    </row>
    <row r="615" spans="2:6" x14ac:dyDescent="0.2">
      <c r="B615" s="70" t="s">
        <v>166</v>
      </c>
      <c r="C615" s="71">
        <v>1</v>
      </c>
      <c r="D615" s="84">
        <v>2.5</v>
      </c>
      <c r="E615" s="73">
        <f>C615*D615</f>
        <v>2.5</v>
      </c>
      <c r="F615" s="70"/>
    </row>
    <row r="616" spans="2:6" x14ac:dyDescent="0.2">
      <c r="B616" s="70" t="s">
        <v>226</v>
      </c>
      <c r="C616" s="71">
        <v>2</v>
      </c>
      <c r="D616" s="84">
        <v>3.6</v>
      </c>
      <c r="E616" s="73">
        <f>C616*D616</f>
        <v>7.2</v>
      </c>
      <c r="F616" s="70" t="s">
        <v>180</v>
      </c>
    </row>
    <row r="617" spans="2:6" x14ac:dyDescent="0.25">
      <c r="B617" s="65"/>
      <c r="C617" s="63"/>
      <c r="D617" s="74" t="s">
        <v>3</v>
      </c>
      <c r="E617" s="87">
        <f>SUM(E582:E616)</f>
        <v>405.4</v>
      </c>
      <c r="F617" s="65"/>
    </row>
    <row r="618" spans="2:6" x14ac:dyDescent="0.25">
      <c r="B618" s="65"/>
      <c r="C618" s="74" t="s">
        <v>4</v>
      </c>
      <c r="E618" s="87">
        <f>E617*0.4</f>
        <v>162.16</v>
      </c>
      <c r="F618" s="65"/>
    </row>
    <row r="619" spans="2:6" x14ac:dyDescent="0.25">
      <c r="B619" s="65"/>
      <c r="C619" s="207" t="s">
        <v>5</v>
      </c>
      <c r="D619" s="207"/>
      <c r="E619" s="88">
        <f>SUM(E617:E618)</f>
        <v>567.55999999999995</v>
      </c>
      <c r="F619" s="65"/>
    </row>
    <row r="620" spans="2:6" x14ac:dyDescent="0.25">
      <c r="B620" s="65"/>
      <c r="C620" s="63"/>
      <c r="D620" s="80"/>
      <c r="E620" s="63"/>
      <c r="F620" s="65"/>
    </row>
    <row r="621" spans="2:6" x14ac:dyDescent="0.2">
      <c r="B621" s="208" t="s">
        <v>74</v>
      </c>
      <c r="C621" s="209"/>
      <c r="D621" s="209"/>
      <c r="E621" s="209"/>
      <c r="F621" s="209"/>
    </row>
    <row r="622" spans="2:6" x14ac:dyDescent="0.2">
      <c r="B622" s="93" t="s">
        <v>94</v>
      </c>
      <c r="C622" s="94" t="s">
        <v>95</v>
      </c>
      <c r="D622" s="95" t="s">
        <v>96</v>
      </c>
      <c r="E622" s="94" t="s">
        <v>97</v>
      </c>
      <c r="F622" s="93" t="s">
        <v>98</v>
      </c>
    </row>
    <row r="623" spans="2:6" x14ac:dyDescent="0.2">
      <c r="B623" s="70" t="s">
        <v>135</v>
      </c>
      <c r="C623" s="98">
        <v>1</v>
      </c>
      <c r="D623" s="101">
        <v>19.440000000000001</v>
      </c>
      <c r="E623" s="73">
        <f t="shared" ref="E623:E641" si="24">C623*D623</f>
        <v>19.440000000000001</v>
      </c>
      <c r="F623" s="70"/>
    </row>
    <row r="624" spans="2:6" x14ac:dyDescent="0.2">
      <c r="B624" s="89" t="s">
        <v>763</v>
      </c>
      <c r="C624" s="98">
        <v>1</v>
      </c>
      <c r="D624" s="101"/>
      <c r="E624" s="73">
        <f t="shared" si="24"/>
        <v>0</v>
      </c>
      <c r="F624" s="70" t="s">
        <v>322</v>
      </c>
    </row>
    <row r="625" spans="2:6" x14ac:dyDescent="0.2">
      <c r="B625" s="89" t="s">
        <v>764</v>
      </c>
      <c r="C625" s="98">
        <v>1</v>
      </c>
      <c r="D625" s="101"/>
      <c r="E625" s="73">
        <f t="shared" si="24"/>
        <v>0</v>
      </c>
      <c r="F625" s="70" t="s">
        <v>322</v>
      </c>
    </row>
    <row r="626" spans="2:6" x14ac:dyDescent="0.2">
      <c r="B626" s="70" t="s">
        <v>279</v>
      </c>
      <c r="C626" s="100">
        <v>2</v>
      </c>
      <c r="D626" s="101">
        <v>3.6</v>
      </c>
      <c r="E626" s="73">
        <f t="shared" si="24"/>
        <v>7.2</v>
      </c>
      <c r="F626" s="70"/>
    </row>
    <row r="627" spans="2:6" x14ac:dyDescent="0.2">
      <c r="B627" s="115" t="s">
        <v>323</v>
      </c>
      <c r="C627" s="105">
        <v>1</v>
      </c>
      <c r="D627" s="84">
        <v>25</v>
      </c>
      <c r="E627" s="73">
        <f t="shared" si="24"/>
        <v>25</v>
      </c>
      <c r="F627" s="70"/>
    </row>
    <row r="628" spans="2:6" x14ac:dyDescent="0.2">
      <c r="B628" s="115" t="s">
        <v>324</v>
      </c>
      <c r="C628" s="105">
        <v>1</v>
      </c>
      <c r="D628" s="84">
        <v>25</v>
      </c>
      <c r="E628" s="73">
        <f t="shared" si="24"/>
        <v>25</v>
      </c>
      <c r="F628" s="70"/>
    </row>
    <row r="629" spans="2:6" x14ac:dyDescent="0.2">
      <c r="B629" s="89" t="s">
        <v>808</v>
      </c>
      <c r="C629" s="97">
        <v>1</v>
      </c>
      <c r="D629" s="90">
        <v>6</v>
      </c>
      <c r="E629" s="96">
        <f t="shared" si="24"/>
        <v>6</v>
      </c>
      <c r="F629" s="70"/>
    </row>
    <row r="630" spans="2:6" x14ac:dyDescent="0.2">
      <c r="B630" s="89" t="s">
        <v>54</v>
      </c>
      <c r="C630" s="97">
        <v>1</v>
      </c>
      <c r="D630" s="84">
        <v>3.6</v>
      </c>
      <c r="E630" s="73">
        <f t="shared" si="24"/>
        <v>3.6</v>
      </c>
      <c r="F630" s="70"/>
    </row>
    <row r="631" spans="2:6" x14ac:dyDescent="0.2">
      <c r="B631" s="89" t="s">
        <v>217</v>
      </c>
      <c r="C631" s="97">
        <v>1</v>
      </c>
      <c r="D631" s="90">
        <v>7</v>
      </c>
      <c r="E631" s="96">
        <f t="shared" si="24"/>
        <v>7</v>
      </c>
      <c r="F631" s="70"/>
    </row>
    <row r="632" spans="2:6" x14ac:dyDescent="0.2">
      <c r="B632" s="89" t="s">
        <v>216</v>
      </c>
      <c r="C632" s="97">
        <v>1</v>
      </c>
      <c r="D632" s="90">
        <v>2</v>
      </c>
      <c r="E632" s="96">
        <f t="shared" si="24"/>
        <v>2</v>
      </c>
      <c r="F632" s="70"/>
    </row>
    <row r="633" spans="2:6" x14ac:dyDescent="0.2">
      <c r="B633" s="89" t="s">
        <v>196</v>
      </c>
      <c r="C633" s="97">
        <v>1</v>
      </c>
      <c r="D633" s="84">
        <v>3.6</v>
      </c>
      <c r="E633" s="73">
        <f t="shared" si="24"/>
        <v>3.6</v>
      </c>
      <c r="F633" s="70"/>
    </row>
    <row r="634" spans="2:6" x14ac:dyDescent="0.2">
      <c r="B634" s="89" t="s">
        <v>635</v>
      </c>
      <c r="C634" s="97">
        <v>1</v>
      </c>
      <c r="D634" s="90">
        <v>2.5</v>
      </c>
      <c r="E634" s="96">
        <f t="shared" si="24"/>
        <v>2.5</v>
      </c>
      <c r="F634" s="89"/>
    </row>
    <row r="635" spans="2:6" x14ac:dyDescent="0.2">
      <c r="B635" s="89" t="s">
        <v>325</v>
      </c>
      <c r="C635" s="97">
        <v>1</v>
      </c>
      <c r="D635" s="84">
        <v>9</v>
      </c>
      <c r="E635" s="73">
        <f t="shared" si="24"/>
        <v>9</v>
      </c>
      <c r="F635" s="70"/>
    </row>
    <row r="636" spans="2:6" x14ac:dyDescent="0.2">
      <c r="B636" s="89" t="s">
        <v>275</v>
      </c>
      <c r="C636" s="97">
        <v>1</v>
      </c>
      <c r="D636" s="84">
        <v>12</v>
      </c>
      <c r="E636" s="73">
        <f t="shared" si="24"/>
        <v>12</v>
      </c>
      <c r="F636" s="70"/>
    </row>
    <row r="637" spans="2:6" x14ac:dyDescent="0.2">
      <c r="B637" s="89" t="s">
        <v>326</v>
      </c>
      <c r="C637" s="97">
        <v>1</v>
      </c>
      <c r="D637" s="84">
        <v>6</v>
      </c>
      <c r="E637" s="73">
        <f t="shared" si="24"/>
        <v>6</v>
      </c>
      <c r="F637" s="70"/>
    </row>
    <row r="638" spans="2:6" x14ac:dyDescent="0.2">
      <c r="B638" s="236" t="s">
        <v>327</v>
      </c>
      <c r="C638" s="236"/>
      <c r="D638" s="84"/>
      <c r="E638" s="73"/>
      <c r="F638" s="70"/>
    </row>
    <row r="639" spans="2:6" ht="42" customHeight="1" x14ac:dyDescent="0.2">
      <c r="B639" s="70" t="s">
        <v>293</v>
      </c>
      <c r="C639" s="71">
        <v>1</v>
      </c>
      <c r="D639" s="84">
        <v>18</v>
      </c>
      <c r="E639" s="73">
        <f t="shared" si="24"/>
        <v>18</v>
      </c>
      <c r="F639" s="70" t="s">
        <v>634</v>
      </c>
    </row>
    <row r="640" spans="2:6" x14ac:dyDescent="0.2">
      <c r="B640" s="70" t="s">
        <v>328</v>
      </c>
      <c r="C640" s="105">
        <v>2</v>
      </c>
      <c r="D640" s="84">
        <v>6.25</v>
      </c>
      <c r="E640" s="73">
        <f t="shared" si="24"/>
        <v>12.5</v>
      </c>
      <c r="F640" s="70" t="s">
        <v>63</v>
      </c>
    </row>
    <row r="641" spans="2:6" x14ac:dyDescent="0.2">
      <c r="B641" s="70" t="s">
        <v>321</v>
      </c>
      <c r="C641" s="105">
        <v>4</v>
      </c>
      <c r="D641" s="84">
        <v>6.25</v>
      </c>
      <c r="E641" s="73">
        <f t="shared" si="24"/>
        <v>25</v>
      </c>
      <c r="F641" s="70" t="s">
        <v>83</v>
      </c>
    </row>
    <row r="642" spans="2:6" x14ac:dyDescent="0.25">
      <c r="B642" s="65"/>
      <c r="C642" s="63"/>
      <c r="D642" s="74" t="s">
        <v>3</v>
      </c>
      <c r="E642" s="87">
        <f>SUM(E623:E641)</f>
        <v>183.83999999999997</v>
      </c>
      <c r="F642" s="65"/>
    </row>
    <row r="643" spans="2:6" x14ac:dyDescent="0.25">
      <c r="B643" s="65"/>
      <c r="C643" s="74" t="s">
        <v>49</v>
      </c>
      <c r="E643" s="87">
        <f>E642*0.4</f>
        <v>73.535999999999987</v>
      </c>
      <c r="F643" s="65"/>
    </row>
    <row r="644" spans="2:6" x14ac:dyDescent="0.25">
      <c r="B644" s="65"/>
      <c r="C644" s="207" t="s">
        <v>5</v>
      </c>
      <c r="D644" s="207"/>
      <c r="E644" s="88">
        <f>SUM(E642:E643)</f>
        <v>257.37599999999998</v>
      </c>
      <c r="F644" s="65"/>
    </row>
    <row r="645" spans="2:6" x14ac:dyDescent="0.25">
      <c r="B645" s="65"/>
      <c r="C645" s="63"/>
      <c r="D645" s="80"/>
      <c r="E645" s="63"/>
      <c r="F645" s="65"/>
    </row>
    <row r="646" spans="2:6" ht="15" customHeight="1" x14ac:dyDescent="0.2">
      <c r="B646" s="212" t="s">
        <v>690</v>
      </c>
      <c r="C646" s="212"/>
      <c r="D646" s="212"/>
      <c r="E646" s="212"/>
      <c r="F646" s="212"/>
    </row>
    <row r="647" spans="2:6" x14ac:dyDescent="0.25">
      <c r="B647" s="65"/>
      <c r="C647" s="63"/>
      <c r="D647" s="80"/>
      <c r="E647" s="63"/>
      <c r="F647" s="63"/>
    </row>
    <row r="648" spans="2:6" x14ac:dyDescent="0.2">
      <c r="B648" s="209" t="s">
        <v>329</v>
      </c>
      <c r="C648" s="209"/>
      <c r="D648" s="209"/>
      <c r="E648" s="209"/>
      <c r="F648" s="209"/>
    </row>
    <row r="649" spans="2:6" x14ac:dyDescent="0.2">
      <c r="B649" s="93" t="s">
        <v>94</v>
      </c>
      <c r="C649" s="94" t="s">
        <v>95</v>
      </c>
      <c r="D649" s="95" t="s">
        <v>96</v>
      </c>
      <c r="E649" s="94" t="s">
        <v>97</v>
      </c>
      <c r="F649" s="93" t="s">
        <v>98</v>
      </c>
    </row>
    <row r="650" spans="2:6" ht="30" x14ac:dyDescent="0.2">
      <c r="B650" s="70" t="s">
        <v>109</v>
      </c>
      <c r="C650" s="98">
        <v>1</v>
      </c>
      <c r="D650" s="90">
        <f>30*1.5</f>
        <v>45</v>
      </c>
      <c r="E650" s="96">
        <f>C650*D650</f>
        <v>45</v>
      </c>
      <c r="F650" s="89" t="s">
        <v>637</v>
      </c>
    </row>
    <row r="651" spans="2:6" x14ac:dyDescent="0.2">
      <c r="B651" s="89" t="s">
        <v>89</v>
      </c>
      <c r="C651" s="100">
        <v>1</v>
      </c>
      <c r="D651" s="90">
        <v>6</v>
      </c>
      <c r="E651" s="96">
        <f t="shared" ref="E651:E662" si="25">C651*D651</f>
        <v>6</v>
      </c>
      <c r="F651" s="89"/>
    </row>
    <row r="652" spans="2:6" x14ac:dyDescent="0.2">
      <c r="B652" s="70" t="s">
        <v>103</v>
      </c>
      <c r="C652" s="71">
        <v>1</v>
      </c>
      <c r="D652" s="84">
        <v>25</v>
      </c>
      <c r="E652" s="73">
        <f t="shared" si="25"/>
        <v>25</v>
      </c>
      <c r="F652" s="70"/>
    </row>
    <row r="653" spans="2:6" x14ac:dyDescent="0.2">
      <c r="B653" s="70" t="s">
        <v>330</v>
      </c>
      <c r="C653" s="71">
        <v>1</v>
      </c>
      <c r="D653" s="84">
        <v>23</v>
      </c>
      <c r="E653" s="73">
        <f t="shared" si="25"/>
        <v>23</v>
      </c>
      <c r="F653" s="70"/>
    </row>
    <row r="654" spans="2:6" x14ac:dyDescent="0.2">
      <c r="B654" s="70" t="s">
        <v>105</v>
      </c>
      <c r="C654" s="71">
        <v>1</v>
      </c>
      <c r="D654" s="90">
        <v>5.5</v>
      </c>
      <c r="E654" s="96">
        <f t="shared" si="25"/>
        <v>5.5</v>
      </c>
      <c r="F654" s="70"/>
    </row>
    <row r="655" spans="2:6" x14ac:dyDescent="0.2">
      <c r="B655" s="70" t="s">
        <v>106</v>
      </c>
      <c r="C655" s="71">
        <v>1</v>
      </c>
      <c r="D655" s="84">
        <v>3.6</v>
      </c>
      <c r="E655" s="73">
        <f t="shared" si="25"/>
        <v>3.6</v>
      </c>
      <c r="F655" s="70"/>
    </row>
    <row r="656" spans="2:6" x14ac:dyDescent="0.2">
      <c r="B656" s="70" t="s">
        <v>196</v>
      </c>
      <c r="C656" s="71">
        <v>1</v>
      </c>
      <c r="D656" s="84">
        <v>3.6</v>
      </c>
      <c r="E656" s="73">
        <f t="shared" si="25"/>
        <v>3.6</v>
      </c>
      <c r="F656" s="70"/>
    </row>
    <row r="657" spans="2:6" x14ac:dyDescent="0.2">
      <c r="B657" s="70" t="s">
        <v>285</v>
      </c>
      <c r="C657" s="71">
        <v>1</v>
      </c>
      <c r="D657" s="84">
        <v>9</v>
      </c>
      <c r="E657" s="73">
        <f t="shared" si="25"/>
        <v>9</v>
      </c>
      <c r="F657" s="70"/>
    </row>
    <row r="658" spans="2:6" x14ac:dyDescent="0.2">
      <c r="B658" s="70" t="s">
        <v>331</v>
      </c>
      <c r="C658" s="71">
        <v>1</v>
      </c>
      <c r="D658" s="84">
        <v>12</v>
      </c>
      <c r="E658" s="73">
        <f t="shared" si="25"/>
        <v>12</v>
      </c>
      <c r="F658" s="70" t="s">
        <v>70</v>
      </c>
    </row>
    <row r="659" spans="2:6" x14ac:dyDescent="0.2">
      <c r="B659" s="70" t="s">
        <v>332</v>
      </c>
      <c r="C659" s="71">
        <v>1</v>
      </c>
      <c r="D659" s="84">
        <v>9.6999999999999993</v>
      </c>
      <c r="E659" s="73">
        <f t="shared" si="25"/>
        <v>9.6999999999999993</v>
      </c>
      <c r="F659" s="70"/>
    </row>
    <row r="660" spans="2:6" x14ac:dyDescent="0.2">
      <c r="B660" s="70" t="s">
        <v>333</v>
      </c>
      <c r="C660" s="71">
        <v>1</v>
      </c>
      <c r="D660" s="84">
        <v>9.6999999999999993</v>
      </c>
      <c r="E660" s="73">
        <f t="shared" si="25"/>
        <v>9.6999999999999993</v>
      </c>
      <c r="F660" s="70"/>
    </row>
    <row r="661" spans="2:6" x14ac:dyDescent="0.2">
      <c r="B661" s="70" t="s">
        <v>334</v>
      </c>
      <c r="C661" s="71">
        <v>1</v>
      </c>
      <c r="D661" s="84">
        <v>3.8</v>
      </c>
      <c r="E661" s="73">
        <f t="shared" si="25"/>
        <v>3.8</v>
      </c>
      <c r="F661" s="70"/>
    </row>
    <row r="662" spans="2:6" x14ac:dyDescent="0.2">
      <c r="B662" s="70" t="s">
        <v>636</v>
      </c>
      <c r="C662" s="71">
        <v>1</v>
      </c>
      <c r="D662" s="84">
        <v>3.8</v>
      </c>
      <c r="E662" s="73">
        <f t="shared" si="25"/>
        <v>3.8</v>
      </c>
      <c r="F662" s="70"/>
    </row>
    <row r="663" spans="2:6" x14ac:dyDescent="0.25">
      <c r="B663" s="65"/>
      <c r="C663" s="63"/>
      <c r="D663" s="74" t="s">
        <v>3</v>
      </c>
      <c r="E663" s="87">
        <f>SUM(E650:E662)</f>
        <v>159.69999999999999</v>
      </c>
      <c r="F663" s="65"/>
    </row>
    <row r="664" spans="2:6" x14ac:dyDescent="0.25">
      <c r="B664" s="65"/>
      <c r="C664" s="74" t="s">
        <v>49</v>
      </c>
      <c r="E664" s="87">
        <f>E663*0.35</f>
        <v>55.894999999999996</v>
      </c>
      <c r="F664" s="65"/>
    </row>
    <row r="665" spans="2:6" x14ac:dyDescent="0.25">
      <c r="B665" s="65"/>
      <c r="C665" s="207" t="s">
        <v>5</v>
      </c>
      <c r="D665" s="207"/>
      <c r="E665" s="88">
        <f>SUM(E663:E664)</f>
        <v>215.59499999999997</v>
      </c>
      <c r="F665" s="65"/>
    </row>
    <row r="666" spans="2:6" x14ac:dyDescent="0.25">
      <c r="B666" s="65"/>
      <c r="C666" s="65"/>
      <c r="D666" s="75"/>
      <c r="E666" s="65"/>
      <c r="F666" s="65"/>
    </row>
    <row r="667" spans="2:6" x14ac:dyDescent="0.2">
      <c r="B667" s="209" t="s">
        <v>722</v>
      </c>
      <c r="C667" s="209"/>
      <c r="D667" s="209"/>
      <c r="E667" s="209"/>
      <c r="F667" s="209"/>
    </row>
    <row r="668" spans="2:6" x14ac:dyDescent="0.2">
      <c r="B668" s="93" t="s">
        <v>94</v>
      </c>
      <c r="C668" s="94" t="s">
        <v>95</v>
      </c>
      <c r="D668" s="95" t="s">
        <v>96</v>
      </c>
      <c r="E668" s="94" t="s">
        <v>97</v>
      </c>
      <c r="F668" s="93" t="s">
        <v>98</v>
      </c>
    </row>
    <row r="669" spans="2:6" x14ac:dyDescent="0.2">
      <c r="B669" s="70" t="s">
        <v>723</v>
      </c>
      <c r="C669" s="105">
        <v>1</v>
      </c>
      <c r="D669" s="90">
        <v>19.440000000000001</v>
      </c>
      <c r="E669" s="73">
        <f t="shared" ref="E669:E677" si="26">C669*D669</f>
        <v>19.440000000000001</v>
      </c>
      <c r="F669" s="89" t="s">
        <v>766</v>
      </c>
    </row>
    <row r="670" spans="2:6" x14ac:dyDescent="0.2">
      <c r="B670" s="70" t="s">
        <v>724</v>
      </c>
      <c r="C670" s="71">
        <v>1</v>
      </c>
      <c r="D670" s="84">
        <v>9.6999999999999993</v>
      </c>
      <c r="E670" s="73">
        <f t="shared" si="26"/>
        <v>9.6999999999999993</v>
      </c>
      <c r="F670" s="70"/>
    </row>
    <row r="671" spans="2:6" x14ac:dyDescent="0.2">
      <c r="B671" s="70" t="s">
        <v>293</v>
      </c>
      <c r="C671" s="71">
        <v>1</v>
      </c>
      <c r="D671" s="84">
        <v>12</v>
      </c>
      <c r="E671" s="73">
        <f t="shared" si="26"/>
        <v>12</v>
      </c>
      <c r="F671" s="70"/>
    </row>
    <row r="672" spans="2:6" x14ac:dyDescent="0.2">
      <c r="B672" s="99" t="s">
        <v>335</v>
      </c>
      <c r="C672" s="105">
        <v>4</v>
      </c>
      <c r="D672" s="84">
        <v>4</v>
      </c>
      <c r="E672" s="73">
        <f t="shared" si="26"/>
        <v>16</v>
      </c>
      <c r="F672" s="70"/>
    </row>
    <row r="673" spans="2:6" x14ac:dyDescent="0.2">
      <c r="B673" s="70" t="s">
        <v>336</v>
      </c>
      <c r="C673" s="71">
        <v>1</v>
      </c>
      <c r="D673" s="84">
        <v>8.6999999999999993</v>
      </c>
      <c r="E673" s="73">
        <f t="shared" si="26"/>
        <v>8.6999999999999993</v>
      </c>
      <c r="F673" s="70"/>
    </row>
    <row r="674" spans="2:6" x14ac:dyDescent="0.2">
      <c r="B674" s="70" t="s">
        <v>725</v>
      </c>
      <c r="C674" s="71">
        <v>1</v>
      </c>
      <c r="D674" s="84">
        <v>12</v>
      </c>
      <c r="E674" s="73">
        <f t="shared" si="26"/>
        <v>12</v>
      </c>
      <c r="F674" s="70"/>
    </row>
    <row r="675" spans="2:6" x14ac:dyDescent="0.2">
      <c r="B675" s="70" t="s">
        <v>726</v>
      </c>
      <c r="C675" s="71">
        <v>1</v>
      </c>
      <c r="D675" s="84">
        <v>9</v>
      </c>
      <c r="E675" s="73">
        <f t="shared" si="26"/>
        <v>9</v>
      </c>
      <c r="F675" s="70"/>
    </row>
    <row r="676" spans="2:6" x14ac:dyDescent="0.2">
      <c r="B676" s="70" t="s">
        <v>192</v>
      </c>
      <c r="C676" s="71">
        <v>1</v>
      </c>
      <c r="D676" s="84">
        <v>3.6</v>
      </c>
      <c r="E676" s="73">
        <f t="shared" si="26"/>
        <v>3.6</v>
      </c>
      <c r="F676" s="70"/>
    </row>
    <row r="677" spans="2:6" x14ac:dyDescent="0.2">
      <c r="B677" s="70" t="s">
        <v>727</v>
      </c>
      <c r="C677" s="71">
        <v>1</v>
      </c>
      <c r="D677" s="84">
        <v>9</v>
      </c>
      <c r="E677" s="73">
        <f t="shared" si="26"/>
        <v>9</v>
      </c>
      <c r="F677" s="70"/>
    </row>
    <row r="678" spans="2:6" x14ac:dyDescent="0.25">
      <c r="B678" s="65"/>
      <c r="C678" s="63"/>
      <c r="D678" s="74" t="s">
        <v>3</v>
      </c>
      <c r="E678" s="87">
        <f>SUM(E669:E677)</f>
        <v>99.44</v>
      </c>
      <c r="F678" s="63"/>
    </row>
    <row r="679" spans="2:6" x14ac:dyDescent="0.25">
      <c r="B679" s="65"/>
      <c r="C679" s="74" t="s">
        <v>49</v>
      </c>
      <c r="E679" s="87">
        <f>E678*0.35</f>
        <v>34.803999999999995</v>
      </c>
      <c r="F679" s="63"/>
    </row>
    <row r="680" spans="2:6" x14ac:dyDescent="0.25">
      <c r="B680" s="65"/>
      <c r="C680" s="207" t="s">
        <v>5</v>
      </c>
      <c r="D680" s="207"/>
      <c r="E680" s="88">
        <f>SUM(E678:E679)</f>
        <v>134.244</v>
      </c>
      <c r="F680" s="63"/>
    </row>
    <row r="681" spans="2:6" x14ac:dyDescent="0.25">
      <c r="B681" s="65"/>
      <c r="C681" s="63"/>
      <c r="D681" s="80"/>
      <c r="E681" s="63"/>
      <c r="F681" s="65"/>
    </row>
    <row r="682" spans="2:6" x14ac:dyDescent="0.2">
      <c r="B682" s="209" t="s">
        <v>809</v>
      </c>
      <c r="C682" s="209"/>
      <c r="D682" s="209"/>
      <c r="E682" s="209"/>
      <c r="F682" s="209"/>
    </row>
    <row r="683" spans="2:6" x14ac:dyDescent="0.2">
      <c r="B683" s="93" t="s">
        <v>94</v>
      </c>
      <c r="C683" s="94" t="s">
        <v>95</v>
      </c>
      <c r="D683" s="95" t="s">
        <v>96</v>
      </c>
      <c r="E683" s="94" t="s">
        <v>97</v>
      </c>
      <c r="F683" s="93" t="s">
        <v>98</v>
      </c>
    </row>
    <row r="684" spans="2:6" x14ac:dyDescent="0.2">
      <c r="B684" s="70" t="s">
        <v>337</v>
      </c>
      <c r="C684" s="154">
        <v>1</v>
      </c>
      <c r="D684" s="84">
        <v>9</v>
      </c>
      <c r="E684" s="73">
        <f t="shared" ref="E684:E699" si="27">C684*D684</f>
        <v>9</v>
      </c>
      <c r="F684" s="70"/>
    </row>
    <row r="685" spans="2:6" x14ac:dyDescent="0.2">
      <c r="B685" s="89" t="s">
        <v>639</v>
      </c>
      <c r="C685" s="97">
        <v>1</v>
      </c>
      <c r="D685" s="90">
        <v>6.7</v>
      </c>
      <c r="E685" s="96">
        <f t="shared" si="27"/>
        <v>6.7</v>
      </c>
      <c r="F685" s="89"/>
    </row>
    <row r="686" spans="2:6" x14ac:dyDescent="0.2">
      <c r="B686" s="89" t="s">
        <v>640</v>
      </c>
      <c r="C686" s="97">
        <v>1</v>
      </c>
      <c r="D686" s="90">
        <v>6.7</v>
      </c>
      <c r="E686" s="96">
        <f t="shared" si="27"/>
        <v>6.7</v>
      </c>
      <c r="F686" s="89"/>
    </row>
    <row r="687" spans="2:6" x14ac:dyDescent="0.2">
      <c r="B687" s="89" t="s">
        <v>283</v>
      </c>
      <c r="C687" s="97">
        <v>1</v>
      </c>
      <c r="D687" s="90">
        <v>7</v>
      </c>
      <c r="E687" s="96">
        <f t="shared" si="27"/>
        <v>7</v>
      </c>
      <c r="F687" s="89"/>
    </row>
    <row r="688" spans="2:6" x14ac:dyDescent="0.2">
      <c r="B688" s="89" t="s">
        <v>338</v>
      </c>
      <c r="C688" s="97">
        <v>1</v>
      </c>
      <c r="D688" s="90">
        <v>9</v>
      </c>
      <c r="E688" s="96">
        <f t="shared" si="27"/>
        <v>9</v>
      </c>
      <c r="F688" s="89"/>
    </row>
    <row r="689" spans="2:6" x14ac:dyDescent="0.2">
      <c r="B689" s="89" t="s">
        <v>339</v>
      </c>
      <c r="C689" s="97">
        <v>1</v>
      </c>
      <c r="D689" s="90">
        <f>16*1.5</f>
        <v>24</v>
      </c>
      <c r="E689" s="96">
        <f t="shared" si="27"/>
        <v>24</v>
      </c>
      <c r="F689" s="89" t="s">
        <v>567</v>
      </c>
    </row>
    <row r="690" spans="2:6" x14ac:dyDescent="0.2">
      <c r="B690" s="115" t="s">
        <v>335</v>
      </c>
      <c r="C690" s="105">
        <v>6</v>
      </c>
      <c r="D690" s="90">
        <v>5.76</v>
      </c>
      <c r="E690" s="96">
        <f t="shared" si="27"/>
        <v>34.56</v>
      </c>
      <c r="F690" s="89" t="s">
        <v>62</v>
      </c>
    </row>
    <row r="691" spans="2:6" ht="18" customHeight="1" x14ac:dyDescent="0.2">
      <c r="B691" s="89" t="s">
        <v>293</v>
      </c>
      <c r="C691" s="97">
        <v>1</v>
      </c>
      <c r="D691" s="90">
        <v>18</v>
      </c>
      <c r="E691" s="96">
        <f t="shared" si="27"/>
        <v>18</v>
      </c>
      <c r="F691" s="89"/>
    </row>
    <row r="692" spans="2:6" x14ac:dyDescent="0.2">
      <c r="B692" s="89" t="s">
        <v>192</v>
      </c>
      <c r="C692" s="97">
        <v>1</v>
      </c>
      <c r="D692" s="90">
        <v>3.6</v>
      </c>
      <c r="E692" s="96">
        <f t="shared" si="27"/>
        <v>3.6</v>
      </c>
      <c r="F692" s="89"/>
    </row>
    <row r="693" spans="2:6" x14ac:dyDescent="0.2">
      <c r="B693" s="89" t="s">
        <v>281</v>
      </c>
      <c r="C693" s="97">
        <v>1</v>
      </c>
      <c r="D693" s="90">
        <v>8.6999999999999993</v>
      </c>
      <c r="E693" s="96">
        <f t="shared" si="27"/>
        <v>8.6999999999999993</v>
      </c>
      <c r="F693" s="89"/>
    </row>
    <row r="694" spans="2:6" x14ac:dyDescent="0.2">
      <c r="B694" s="70" t="s">
        <v>196</v>
      </c>
      <c r="C694" s="71">
        <v>1</v>
      </c>
      <c r="D694" s="84">
        <v>3.6</v>
      </c>
      <c r="E694" s="73">
        <f t="shared" si="27"/>
        <v>3.6</v>
      </c>
      <c r="F694" s="70"/>
    </row>
    <row r="695" spans="2:6" x14ac:dyDescent="0.2">
      <c r="B695" s="70" t="s">
        <v>216</v>
      </c>
      <c r="C695" s="71">
        <v>1</v>
      </c>
      <c r="D695" s="84">
        <v>4</v>
      </c>
      <c r="E695" s="73">
        <f t="shared" si="27"/>
        <v>4</v>
      </c>
      <c r="F695" s="70"/>
    </row>
    <row r="696" spans="2:6" x14ac:dyDescent="0.2">
      <c r="B696" s="70" t="s">
        <v>106</v>
      </c>
      <c r="C696" s="71">
        <v>1</v>
      </c>
      <c r="D696" s="84">
        <v>3.6</v>
      </c>
      <c r="E696" s="73">
        <f t="shared" si="27"/>
        <v>3.6</v>
      </c>
      <c r="F696" s="70"/>
    </row>
    <row r="697" spans="2:6" x14ac:dyDescent="0.2">
      <c r="B697" s="70" t="s">
        <v>326</v>
      </c>
      <c r="C697" s="71">
        <v>1</v>
      </c>
      <c r="D697" s="84">
        <v>12</v>
      </c>
      <c r="E697" s="73">
        <f t="shared" si="27"/>
        <v>12</v>
      </c>
      <c r="F697" s="70"/>
    </row>
    <row r="698" spans="2:6" x14ac:dyDescent="0.2">
      <c r="B698" s="70" t="s">
        <v>276</v>
      </c>
      <c r="C698" s="71">
        <v>1</v>
      </c>
      <c r="D698" s="84">
        <v>9</v>
      </c>
      <c r="E698" s="73">
        <f t="shared" si="27"/>
        <v>9</v>
      </c>
      <c r="F698" s="70"/>
    </row>
    <row r="699" spans="2:6" x14ac:dyDescent="0.2">
      <c r="B699" s="70" t="s">
        <v>166</v>
      </c>
      <c r="C699" s="71">
        <v>1</v>
      </c>
      <c r="D699" s="84">
        <v>2.5</v>
      </c>
      <c r="E699" s="73">
        <f t="shared" si="27"/>
        <v>2.5</v>
      </c>
      <c r="F699" s="70"/>
    </row>
    <row r="700" spans="2:6" x14ac:dyDescent="0.25">
      <c r="B700" s="65"/>
      <c r="C700" s="63"/>
      <c r="D700" s="74" t="s">
        <v>3</v>
      </c>
      <c r="E700" s="87">
        <f>SUM(E684:E699)</f>
        <v>161.96</v>
      </c>
      <c r="F700" s="63"/>
    </row>
    <row r="701" spans="2:6" x14ac:dyDescent="0.25">
      <c r="B701" s="65"/>
      <c r="C701" s="74" t="s">
        <v>49</v>
      </c>
      <c r="E701" s="87">
        <f>E700*0.35</f>
        <v>56.686</v>
      </c>
      <c r="F701" s="63"/>
    </row>
    <row r="702" spans="2:6" x14ac:dyDescent="0.25">
      <c r="B702" s="65"/>
      <c r="C702" s="207" t="s">
        <v>5</v>
      </c>
      <c r="D702" s="207"/>
      <c r="E702" s="88">
        <f>SUM(E700:E701)</f>
        <v>218.64600000000002</v>
      </c>
      <c r="F702" s="63"/>
    </row>
    <row r="703" spans="2:6" x14ac:dyDescent="0.25">
      <c r="B703" s="65"/>
      <c r="C703" s="63"/>
      <c r="D703" s="80"/>
      <c r="E703" s="63"/>
      <c r="F703" s="63"/>
    </row>
    <row r="704" spans="2:6" x14ac:dyDescent="0.2">
      <c r="B704" s="208" t="s">
        <v>16</v>
      </c>
      <c r="C704" s="209"/>
      <c r="D704" s="209"/>
      <c r="E704" s="209"/>
      <c r="F704" s="209"/>
    </row>
    <row r="705" spans="2:6" x14ac:dyDescent="0.2">
      <c r="B705" s="93" t="s">
        <v>94</v>
      </c>
      <c r="C705" s="94" t="s">
        <v>95</v>
      </c>
      <c r="D705" s="95" t="s">
        <v>96</v>
      </c>
      <c r="E705" s="94" t="s">
        <v>97</v>
      </c>
      <c r="F705" s="93" t="s">
        <v>98</v>
      </c>
    </row>
    <row r="706" spans="2:6" x14ac:dyDescent="0.2">
      <c r="B706" s="70" t="s">
        <v>340</v>
      </c>
      <c r="C706" s="105">
        <v>1</v>
      </c>
      <c r="D706" s="90">
        <v>19.440000000000001</v>
      </c>
      <c r="E706" s="96">
        <f t="shared" ref="E706:E718" si="28">C706*D706</f>
        <v>19.440000000000001</v>
      </c>
      <c r="F706" s="89"/>
    </row>
    <row r="707" spans="2:6" x14ac:dyDescent="0.2">
      <c r="B707" s="70" t="s">
        <v>196</v>
      </c>
      <c r="C707" s="97">
        <v>1</v>
      </c>
      <c r="D707" s="90">
        <v>3</v>
      </c>
      <c r="E707" s="96">
        <f t="shared" si="28"/>
        <v>3</v>
      </c>
      <c r="F707" s="89"/>
    </row>
    <row r="708" spans="2:6" x14ac:dyDescent="0.2">
      <c r="B708" s="70" t="s">
        <v>216</v>
      </c>
      <c r="C708" s="97">
        <v>1</v>
      </c>
      <c r="D708" s="90">
        <v>4</v>
      </c>
      <c r="E708" s="96">
        <f t="shared" si="28"/>
        <v>4</v>
      </c>
      <c r="F708" s="89"/>
    </row>
    <row r="709" spans="2:6" x14ac:dyDescent="0.2">
      <c r="B709" s="70" t="s">
        <v>341</v>
      </c>
      <c r="C709" s="97">
        <v>1</v>
      </c>
      <c r="D709" s="90">
        <v>12</v>
      </c>
      <c r="E709" s="96">
        <f t="shared" si="28"/>
        <v>12</v>
      </c>
      <c r="F709" s="89"/>
    </row>
    <row r="710" spans="2:6" x14ac:dyDescent="0.2">
      <c r="B710" s="70" t="s">
        <v>319</v>
      </c>
      <c r="C710" s="97">
        <v>1</v>
      </c>
      <c r="D710" s="90">
        <v>12</v>
      </c>
      <c r="E710" s="96">
        <f t="shared" si="28"/>
        <v>12</v>
      </c>
      <c r="F710" s="89" t="s">
        <v>342</v>
      </c>
    </row>
    <row r="711" spans="2:6" ht="45" x14ac:dyDescent="0.2">
      <c r="B711" s="70" t="s">
        <v>293</v>
      </c>
      <c r="C711" s="97">
        <v>1</v>
      </c>
      <c r="D711" s="90">
        <v>16</v>
      </c>
      <c r="E711" s="96">
        <f t="shared" si="28"/>
        <v>16</v>
      </c>
      <c r="F711" s="163" t="s">
        <v>768</v>
      </c>
    </row>
    <row r="712" spans="2:6" x14ac:dyDescent="0.2">
      <c r="B712" s="70" t="s">
        <v>335</v>
      </c>
      <c r="C712" s="105">
        <v>10</v>
      </c>
      <c r="D712" s="90">
        <v>5.8</v>
      </c>
      <c r="E712" s="96">
        <f t="shared" si="28"/>
        <v>58</v>
      </c>
      <c r="F712" s="89" t="s">
        <v>767</v>
      </c>
    </row>
    <row r="713" spans="2:6" x14ac:dyDescent="0.2">
      <c r="B713" s="70" t="s">
        <v>281</v>
      </c>
      <c r="C713" s="71">
        <v>1</v>
      </c>
      <c r="D713" s="84">
        <v>8.6999999999999993</v>
      </c>
      <c r="E713" s="73">
        <f t="shared" si="28"/>
        <v>8.6999999999999993</v>
      </c>
      <c r="F713" s="70"/>
    </row>
    <row r="714" spans="2:6" ht="16.5" customHeight="1" x14ac:dyDescent="0.2">
      <c r="B714" s="89" t="s">
        <v>639</v>
      </c>
      <c r="C714" s="97">
        <v>1</v>
      </c>
      <c r="D714" s="90">
        <v>5.5</v>
      </c>
      <c r="E714" s="96">
        <f t="shared" si="28"/>
        <v>5.5</v>
      </c>
      <c r="F714" s="237" t="s">
        <v>638</v>
      </c>
    </row>
    <row r="715" spans="2:6" ht="16.5" customHeight="1" x14ac:dyDescent="0.2">
      <c r="B715" s="89" t="s">
        <v>640</v>
      </c>
      <c r="C715" s="97">
        <v>1</v>
      </c>
      <c r="D715" s="90">
        <v>5.5</v>
      </c>
      <c r="E715" s="96">
        <f t="shared" si="28"/>
        <v>5.5</v>
      </c>
      <c r="F715" s="238"/>
    </row>
    <row r="716" spans="2:6" x14ac:dyDescent="0.2">
      <c r="B716" s="70" t="s">
        <v>106</v>
      </c>
      <c r="C716" s="71">
        <v>1</v>
      </c>
      <c r="D716" s="84">
        <v>3</v>
      </c>
      <c r="E716" s="73">
        <f t="shared" si="28"/>
        <v>3</v>
      </c>
      <c r="F716" s="222" t="s">
        <v>638</v>
      </c>
    </row>
    <row r="717" spans="2:6" x14ac:dyDescent="0.2">
      <c r="B717" s="70" t="s">
        <v>283</v>
      </c>
      <c r="C717" s="71">
        <v>1</v>
      </c>
      <c r="D717" s="90">
        <v>7</v>
      </c>
      <c r="E717" s="96">
        <f>C717*D717</f>
        <v>7</v>
      </c>
      <c r="F717" s="223"/>
    </row>
    <row r="718" spans="2:6" x14ac:dyDescent="0.2">
      <c r="B718" s="70" t="s">
        <v>166</v>
      </c>
      <c r="C718" s="71">
        <v>1</v>
      </c>
      <c r="D718" s="84">
        <v>2.5</v>
      </c>
      <c r="E718" s="73">
        <f t="shared" si="28"/>
        <v>2.5</v>
      </c>
      <c r="F718" s="224"/>
    </row>
    <row r="719" spans="2:6" x14ac:dyDescent="0.25">
      <c r="B719" s="65"/>
      <c r="C719" s="63"/>
      <c r="D719" s="74" t="s">
        <v>3</v>
      </c>
      <c r="E719" s="87">
        <f>SUM(E706:E718)</f>
        <v>156.63999999999999</v>
      </c>
      <c r="F719" s="63"/>
    </row>
    <row r="720" spans="2:6" x14ac:dyDescent="0.25">
      <c r="B720" s="65"/>
      <c r="C720" s="74" t="s">
        <v>49</v>
      </c>
      <c r="E720" s="87">
        <f>E719*0.35</f>
        <v>54.823999999999991</v>
      </c>
      <c r="F720" s="63"/>
    </row>
    <row r="721" spans="2:6" x14ac:dyDescent="0.25">
      <c r="B721" s="65"/>
      <c r="C721" s="207" t="s">
        <v>5</v>
      </c>
      <c r="D721" s="207"/>
      <c r="E721" s="88">
        <f>SUM(E719:E720)</f>
        <v>211.46399999999997</v>
      </c>
      <c r="F721" s="63"/>
    </row>
    <row r="722" spans="2:6" x14ac:dyDescent="0.25">
      <c r="B722" s="65"/>
      <c r="C722" s="63"/>
      <c r="D722" s="80"/>
      <c r="E722" s="63"/>
      <c r="F722" s="63"/>
    </row>
    <row r="723" spans="2:6" x14ac:dyDescent="0.2">
      <c r="B723" s="208" t="s">
        <v>343</v>
      </c>
      <c r="C723" s="209"/>
      <c r="D723" s="209"/>
      <c r="E723" s="209"/>
      <c r="F723" s="209"/>
    </row>
    <row r="724" spans="2:6" x14ac:dyDescent="0.2">
      <c r="B724" s="93" t="s">
        <v>94</v>
      </c>
      <c r="C724" s="94" t="s">
        <v>95</v>
      </c>
      <c r="D724" s="95" t="s">
        <v>96</v>
      </c>
      <c r="E724" s="94" t="s">
        <v>97</v>
      </c>
      <c r="F724" s="93" t="s">
        <v>98</v>
      </c>
    </row>
    <row r="725" spans="2:6" x14ac:dyDescent="0.2">
      <c r="B725" s="70" t="s">
        <v>109</v>
      </c>
      <c r="C725" s="71">
        <v>1</v>
      </c>
      <c r="D725" s="84">
        <v>15</v>
      </c>
      <c r="E725" s="73">
        <f t="shared" ref="E725:E735" si="29">C725*D725</f>
        <v>15</v>
      </c>
      <c r="F725" s="70" t="s">
        <v>530</v>
      </c>
    </row>
    <row r="726" spans="2:6" x14ac:dyDescent="0.2">
      <c r="B726" s="70" t="s">
        <v>135</v>
      </c>
      <c r="C726" s="71">
        <v>1</v>
      </c>
      <c r="D726" s="90">
        <v>19.440000000000001</v>
      </c>
      <c r="E726" s="73">
        <f t="shared" si="29"/>
        <v>19.440000000000001</v>
      </c>
      <c r="F726" s="89" t="s">
        <v>781</v>
      </c>
    </row>
    <row r="727" spans="2:6" x14ac:dyDescent="0.2">
      <c r="B727" s="89" t="s">
        <v>344</v>
      </c>
      <c r="C727" s="105">
        <v>4</v>
      </c>
      <c r="D727" s="90">
        <v>6.25</v>
      </c>
      <c r="E727" s="96">
        <f t="shared" si="29"/>
        <v>25</v>
      </c>
      <c r="F727" s="89" t="s">
        <v>769</v>
      </c>
    </row>
    <row r="728" spans="2:6" x14ac:dyDescent="0.2">
      <c r="B728" s="89" t="s">
        <v>810</v>
      </c>
      <c r="C728" s="105">
        <v>1</v>
      </c>
      <c r="D728" s="90">
        <v>6.25</v>
      </c>
      <c r="E728" s="96">
        <f t="shared" si="29"/>
        <v>6.25</v>
      </c>
      <c r="F728" s="89"/>
    </row>
    <row r="729" spans="2:6" ht="45" x14ac:dyDescent="0.2">
      <c r="B729" s="89" t="s">
        <v>203</v>
      </c>
      <c r="C729" s="97">
        <v>1</v>
      </c>
      <c r="D729" s="90">
        <v>16</v>
      </c>
      <c r="E729" s="96">
        <f t="shared" si="29"/>
        <v>16</v>
      </c>
      <c r="F729" s="89" t="s">
        <v>634</v>
      </c>
    </row>
    <row r="730" spans="2:6" x14ac:dyDescent="0.2">
      <c r="B730" s="70" t="s">
        <v>336</v>
      </c>
      <c r="C730" s="71">
        <v>1</v>
      </c>
      <c r="D730" s="84">
        <v>6</v>
      </c>
      <c r="E730" s="73">
        <f t="shared" si="29"/>
        <v>6</v>
      </c>
      <c r="F730" s="70"/>
    </row>
    <row r="731" spans="2:6" x14ac:dyDescent="0.2">
      <c r="B731" s="70" t="s">
        <v>196</v>
      </c>
      <c r="C731" s="71">
        <v>1</v>
      </c>
      <c r="D731" s="84">
        <v>2.5</v>
      </c>
      <c r="E731" s="73">
        <f t="shared" si="29"/>
        <v>2.5</v>
      </c>
      <c r="F731" s="70"/>
    </row>
    <row r="732" spans="2:6" x14ac:dyDescent="0.2">
      <c r="B732" s="70" t="s">
        <v>345</v>
      </c>
      <c r="C732" s="71">
        <v>2</v>
      </c>
      <c r="D732" s="84">
        <v>5.5</v>
      </c>
      <c r="E732" s="73">
        <f t="shared" si="29"/>
        <v>11</v>
      </c>
      <c r="F732" s="70" t="s">
        <v>180</v>
      </c>
    </row>
    <row r="733" spans="2:6" x14ac:dyDescent="0.2">
      <c r="B733" s="70" t="s">
        <v>106</v>
      </c>
      <c r="C733" s="71">
        <v>1</v>
      </c>
      <c r="D733" s="84">
        <v>3.6</v>
      </c>
      <c r="E733" s="73">
        <f t="shared" si="29"/>
        <v>3.6</v>
      </c>
      <c r="F733" s="222" t="s">
        <v>638</v>
      </c>
    </row>
    <row r="734" spans="2:6" x14ac:dyDescent="0.2">
      <c r="B734" s="70" t="s">
        <v>217</v>
      </c>
      <c r="C734" s="71">
        <v>1</v>
      </c>
      <c r="D734" s="90">
        <v>7</v>
      </c>
      <c r="E734" s="96">
        <f t="shared" si="29"/>
        <v>7</v>
      </c>
      <c r="F734" s="223"/>
    </row>
    <row r="735" spans="2:6" x14ac:dyDescent="0.2">
      <c r="B735" s="70" t="s">
        <v>166</v>
      </c>
      <c r="C735" s="71">
        <v>1</v>
      </c>
      <c r="D735" s="84">
        <v>2.5</v>
      </c>
      <c r="E735" s="73">
        <f t="shared" si="29"/>
        <v>2.5</v>
      </c>
      <c r="F735" s="224"/>
    </row>
    <row r="736" spans="2:6" x14ac:dyDescent="0.25">
      <c r="B736" s="64"/>
      <c r="C736" s="63"/>
      <c r="D736" s="74" t="s">
        <v>3</v>
      </c>
      <c r="E736" s="87">
        <f>SUM(E725:E735)</f>
        <v>114.28999999999999</v>
      </c>
      <c r="F736" s="65"/>
    </row>
    <row r="737" spans="2:6" x14ac:dyDescent="0.25">
      <c r="B737" s="65"/>
      <c r="C737" s="74" t="s">
        <v>49</v>
      </c>
      <c r="E737" s="87">
        <f>E736*0.35</f>
        <v>40.001499999999993</v>
      </c>
      <c r="F737" s="65"/>
    </row>
    <row r="738" spans="2:6" x14ac:dyDescent="0.25">
      <c r="B738" s="65"/>
      <c r="C738" s="207" t="s">
        <v>5</v>
      </c>
      <c r="D738" s="207"/>
      <c r="E738" s="88">
        <f>SUM(E736:E737)</f>
        <v>154.29149999999998</v>
      </c>
      <c r="F738" s="65"/>
    </row>
    <row r="739" spans="2:6" x14ac:dyDescent="0.25">
      <c r="B739" s="65"/>
      <c r="C739" s="63"/>
      <c r="D739" s="80"/>
      <c r="E739" s="63"/>
      <c r="F739" s="63"/>
    </row>
    <row r="740" spans="2:6" x14ac:dyDescent="0.2">
      <c r="B740" s="208" t="s">
        <v>346</v>
      </c>
      <c r="C740" s="209"/>
      <c r="D740" s="209"/>
      <c r="E740" s="209"/>
      <c r="F740" s="209"/>
    </row>
    <row r="741" spans="2:6" x14ac:dyDescent="0.2">
      <c r="B741" s="93" t="s">
        <v>94</v>
      </c>
      <c r="C741" s="94" t="s">
        <v>95</v>
      </c>
      <c r="D741" s="95" t="s">
        <v>96</v>
      </c>
      <c r="E741" s="94" t="s">
        <v>97</v>
      </c>
      <c r="F741" s="93" t="s">
        <v>98</v>
      </c>
    </row>
    <row r="742" spans="2:6" ht="30" x14ac:dyDescent="0.2">
      <c r="B742" s="89" t="s">
        <v>109</v>
      </c>
      <c r="C742" s="97">
        <v>1</v>
      </c>
      <c r="D742" s="90">
        <v>18</v>
      </c>
      <c r="E742" s="96">
        <f t="shared" ref="E742:E757" si="30">C742*D742</f>
        <v>18</v>
      </c>
      <c r="F742" s="89" t="s">
        <v>667</v>
      </c>
    </row>
    <row r="743" spans="2:6" x14ac:dyDescent="0.2">
      <c r="B743" s="89" t="s">
        <v>135</v>
      </c>
      <c r="C743" s="105">
        <v>1</v>
      </c>
      <c r="D743" s="90">
        <v>15</v>
      </c>
      <c r="E743" s="96">
        <f t="shared" si="30"/>
        <v>15</v>
      </c>
      <c r="F743" s="89"/>
    </row>
    <row r="744" spans="2:6" x14ac:dyDescent="0.2">
      <c r="B744" s="89" t="s">
        <v>264</v>
      </c>
      <c r="C744" s="105">
        <v>1</v>
      </c>
      <c r="D744" s="90">
        <v>31.2</v>
      </c>
      <c r="E744" s="96">
        <f t="shared" si="30"/>
        <v>31.2</v>
      </c>
      <c r="F744" s="89" t="s">
        <v>641</v>
      </c>
    </row>
    <row r="745" spans="2:6" x14ac:dyDescent="0.2">
      <c r="B745" s="89" t="s">
        <v>307</v>
      </c>
      <c r="C745" s="97">
        <v>1</v>
      </c>
      <c r="D745" s="90">
        <v>2.2000000000000002</v>
      </c>
      <c r="E745" s="96">
        <f t="shared" si="30"/>
        <v>2.2000000000000002</v>
      </c>
      <c r="F745" s="89"/>
    </row>
    <row r="746" spans="2:6" x14ac:dyDescent="0.2">
      <c r="B746" s="89" t="s">
        <v>227</v>
      </c>
      <c r="C746" s="97">
        <v>1</v>
      </c>
      <c r="D746" s="90">
        <v>2.25</v>
      </c>
      <c r="E746" s="96">
        <f t="shared" si="30"/>
        <v>2.25</v>
      </c>
      <c r="F746" s="89"/>
    </row>
    <row r="747" spans="2:6" x14ac:dyDescent="0.2">
      <c r="B747" s="89" t="s">
        <v>279</v>
      </c>
      <c r="C747" s="97">
        <v>1</v>
      </c>
      <c r="D747" s="90">
        <v>3.6</v>
      </c>
      <c r="E747" s="96">
        <f t="shared" si="30"/>
        <v>3.6</v>
      </c>
      <c r="F747" s="89"/>
    </row>
    <row r="748" spans="2:6" x14ac:dyDescent="0.2">
      <c r="B748" s="89" t="s">
        <v>317</v>
      </c>
      <c r="C748" s="105">
        <v>1</v>
      </c>
      <c r="D748" s="90">
        <v>16</v>
      </c>
      <c r="E748" s="96">
        <f t="shared" si="30"/>
        <v>16</v>
      </c>
      <c r="F748" s="89"/>
    </row>
    <row r="749" spans="2:6" x14ac:dyDescent="0.2">
      <c r="B749" s="89" t="s">
        <v>347</v>
      </c>
      <c r="C749" s="97">
        <v>1</v>
      </c>
      <c r="D749" s="90">
        <v>4.5</v>
      </c>
      <c r="E749" s="96">
        <f t="shared" si="30"/>
        <v>4.5</v>
      </c>
      <c r="F749" s="89"/>
    </row>
    <row r="750" spans="2:6" x14ac:dyDescent="0.2">
      <c r="B750" s="89" t="s">
        <v>348</v>
      </c>
      <c r="C750" s="105">
        <v>2</v>
      </c>
      <c r="D750" s="90">
        <v>6.24</v>
      </c>
      <c r="E750" s="96">
        <f t="shared" si="30"/>
        <v>12.48</v>
      </c>
      <c r="F750" s="89" t="s">
        <v>170</v>
      </c>
    </row>
    <row r="751" spans="2:6" ht="45" x14ac:dyDescent="0.2">
      <c r="B751" s="70" t="s">
        <v>293</v>
      </c>
      <c r="C751" s="71">
        <v>1</v>
      </c>
      <c r="D751" s="84">
        <v>14</v>
      </c>
      <c r="E751" s="73">
        <f t="shared" si="30"/>
        <v>14</v>
      </c>
      <c r="F751" s="70" t="s">
        <v>633</v>
      </c>
    </row>
    <row r="752" spans="2:6" x14ac:dyDescent="0.2">
      <c r="B752" s="70" t="s">
        <v>336</v>
      </c>
      <c r="C752" s="71">
        <v>1</v>
      </c>
      <c r="D752" s="84">
        <v>3.6</v>
      </c>
      <c r="E752" s="73">
        <f t="shared" si="30"/>
        <v>3.6</v>
      </c>
      <c r="F752" s="70"/>
    </row>
    <row r="753" spans="2:6" x14ac:dyDescent="0.2">
      <c r="B753" s="70" t="s">
        <v>196</v>
      </c>
      <c r="C753" s="71">
        <v>1</v>
      </c>
      <c r="D753" s="84">
        <v>2.5</v>
      </c>
      <c r="E753" s="73">
        <f t="shared" si="30"/>
        <v>2.5</v>
      </c>
      <c r="F753" s="70"/>
    </row>
    <row r="754" spans="2:6" x14ac:dyDescent="0.2">
      <c r="B754" s="70" t="s">
        <v>349</v>
      </c>
      <c r="C754" s="71">
        <v>2</v>
      </c>
      <c r="D754" s="90">
        <v>5.5</v>
      </c>
      <c r="E754" s="73">
        <f t="shared" si="30"/>
        <v>11</v>
      </c>
      <c r="F754" s="70" t="s">
        <v>180</v>
      </c>
    </row>
    <row r="755" spans="2:6" x14ac:dyDescent="0.2">
      <c r="B755" s="70" t="s">
        <v>106</v>
      </c>
      <c r="C755" s="71">
        <v>1</v>
      </c>
      <c r="D755" s="84">
        <v>3.6</v>
      </c>
      <c r="E755" s="73">
        <f t="shared" si="30"/>
        <v>3.6</v>
      </c>
      <c r="F755" s="70"/>
    </row>
    <row r="756" spans="2:6" x14ac:dyDescent="0.2">
      <c r="B756" s="70" t="s">
        <v>217</v>
      </c>
      <c r="C756" s="71">
        <v>1</v>
      </c>
      <c r="D756" s="84">
        <v>7</v>
      </c>
      <c r="E756" s="73">
        <f t="shared" si="30"/>
        <v>7</v>
      </c>
      <c r="F756" s="70"/>
    </row>
    <row r="757" spans="2:6" x14ac:dyDescent="0.2">
      <c r="B757" s="70" t="s">
        <v>166</v>
      </c>
      <c r="C757" s="71">
        <v>1</v>
      </c>
      <c r="D757" s="84">
        <v>2.5</v>
      </c>
      <c r="E757" s="73">
        <f t="shared" si="30"/>
        <v>2.5</v>
      </c>
      <c r="F757" s="70"/>
    </row>
    <row r="758" spans="2:6" x14ac:dyDescent="0.25">
      <c r="B758" s="64"/>
      <c r="C758" s="63"/>
      <c r="D758" s="74" t="s">
        <v>3</v>
      </c>
      <c r="E758" s="87">
        <f>SUM(E742:E757)</f>
        <v>149.42999999999998</v>
      </c>
      <c r="F758" s="65"/>
    </row>
    <row r="759" spans="2:6" x14ac:dyDescent="0.25">
      <c r="B759" s="65"/>
      <c r="C759" s="74" t="s">
        <v>49</v>
      </c>
      <c r="E759" s="87">
        <f>E758*0.35</f>
        <v>52.300499999999992</v>
      </c>
      <c r="F759" s="65"/>
    </row>
    <row r="760" spans="2:6" x14ac:dyDescent="0.25">
      <c r="B760" s="65"/>
      <c r="C760" s="207" t="s">
        <v>5</v>
      </c>
      <c r="D760" s="207"/>
      <c r="E760" s="88">
        <f>SUM(E758:E759)</f>
        <v>201.73049999999998</v>
      </c>
      <c r="F760" s="65"/>
    </row>
    <row r="761" spans="2:6" x14ac:dyDescent="0.25">
      <c r="B761" s="65"/>
      <c r="C761" s="63"/>
      <c r="D761" s="80"/>
      <c r="E761" s="63"/>
      <c r="F761" s="63"/>
    </row>
    <row r="762" spans="2:6" x14ac:dyDescent="0.2">
      <c r="B762" s="212" t="s">
        <v>350</v>
      </c>
      <c r="C762" s="212"/>
      <c r="D762" s="212"/>
      <c r="E762" s="212"/>
      <c r="F762" s="212"/>
    </row>
    <row r="763" spans="2:6" x14ac:dyDescent="0.25">
      <c r="B763" s="65"/>
      <c r="C763" s="63"/>
      <c r="D763" s="80"/>
      <c r="E763" s="63"/>
      <c r="F763" s="63"/>
    </row>
    <row r="764" spans="2:6" x14ac:dyDescent="0.2">
      <c r="B764" s="209" t="s">
        <v>568</v>
      </c>
      <c r="C764" s="209"/>
      <c r="D764" s="209"/>
      <c r="E764" s="209"/>
      <c r="F764" s="209"/>
    </row>
    <row r="765" spans="2:6" x14ac:dyDescent="0.2">
      <c r="B765" s="93" t="s">
        <v>94</v>
      </c>
      <c r="C765" s="94" t="s">
        <v>95</v>
      </c>
      <c r="D765" s="95" t="s">
        <v>96</v>
      </c>
      <c r="E765" s="94" t="s">
        <v>97</v>
      </c>
      <c r="F765" s="93" t="s">
        <v>98</v>
      </c>
    </row>
    <row r="766" spans="2:6" x14ac:dyDescent="0.2">
      <c r="B766" s="70" t="s">
        <v>109</v>
      </c>
      <c r="C766" s="71">
        <v>1</v>
      </c>
      <c r="D766" s="90">
        <f>8*1.5</f>
        <v>12</v>
      </c>
      <c r="E766" s="96">
        <f t="shared" ref="E766:E791" si="31">C766*D766</f>
        <v>12</v>
      </c>
      <c r="F766" s="89" t="s">
        <v>297</v>
      </c>
    </row>
    <row r="767" spans="2:6" x14ac:dyDescent="0.2">
      <c r="B767" s="89" t="s">
        <v>103</v>
      </c>
      <c r="C767" s="97">
        <v>1</v>
      </c>
      <c r="D767" s="84">
        <v>5</v>
      </c>
      <c r="E767" s="96">
        <f t="shared" si="31"/>
        <v>5</v>
      </c>
      <c r="F767" s="148" t="s">
        <v>811</v>
      </c>
    </row>
    <row r="768" spans="2:6" x14ac:dyDescent="0.2">
      <c r="B768" s="89" t="s">
        <v>330</v>
      </c>
      <c r="C768" s="97">
        <v>1</v>
      </c>
      <c r="D768" s="84">
        <v>5</v>
      </c>
      <c r="E768" s="96">
        <f t="shared" si="31"/>
        <v>5</v>
      </c>
      <c r="F768" s="148" t="s">
        <v>811</v>
      </c>
    </row>
    <row r="769" spans="2:8" x14ac:dyDescent="0.2">
      <c r="B769" s="70" t="s">
        <v>89</v>
      </c>
      <c r="C769" s="71">
        <v>1</v>
      </c>
      <c r="D769" s="90">
        <v>6</v>
      </c>
      <c r="E769" s="96">
        <f t="shared" si="31"/>
        <v>6</v>
      </c>
      <c r="F769" s="89"/>
      <c r="H769" s="4"/>
    </row>
    <row r="770" spans="2:8" x14ac:dyDescent="0.2">
      <c r="B770" s="89" t="s">
        <v>285</v>
      </c>
      <c r="C770" s="97">
        <v>1</v>
      </c>
      <c r="D770" s="90">
        <v>9</v>
      </c>
      <c r="E770" s="96">
        <f t="shared" si="31"/>
        <v>9</v>
      </c>
      <c r="F770" s="89"/>
      <c r="H770" s="4"/>
    </row>
    <row r="771" spans="2:8" x14ac:dyDescent="0.2">
      <c r="B771" s="89" t="s">
        <v>642</v>
      </c>
      <c r="C771" s="97">
        <v>1</v>
      </c>
      <c r="D771" s="90">
        <v>9</v>
      </c>
      <c r="E771" s="96">
        <f t="shared" si="31"/>
        <v>9</v>
      </c>
      <c r="F771" s="89"/>
      <c r="H771" s="4"/>
    </row>
    <row r="772" spans="2:8" x14ac:dyDescent="0.2">
      <c r="B772" s="70" t="s">
        <v>351</v>
      </c>
      <c r="C772" s="71"/>
      <c r="D772" s="84"/>
      <c r="E772" s="73">
        <f t="shared" si="31"/>
        <v>0</v>
      </c>
      <c r="F772" s="70" t="s">
        <v>352</v>
      </c>
      <c r="H772" s="4"/>
    </row>
    <row r="773" spans="2:8" x14ac:dyDescent="0.2">
      <c r="B773" s="70" t="s">
        <v>353</v>
      </c>
      <c r="C773" s="71">
        <v>1</v>
      </c>
      <c r="D773" s="84">
        <v>4.5</v>
      </c>
      <c r="E773" s="73">
        <f t="shared" si="31"/>
        <v>4.5</v>
      </c>
      <c r="F773" s="70"/>
      <c r="H773" s="119"/>
    </row>
    <row r="774" spans="2:8" x14ac:dyDescent="0.2">
      <c r="B774" s="89" t="s">
        <v>205</v>
      </c>
      <c r="C774" s="71">
        <v>1</v>
      </c>
      <c r="D774" s="84">
        <v>15</v>
      </c>
      <c r="E774" s="73">
        <f t="shared" si="31"/>
        <v>15</v>
      </c>
      <c r="F774" s="70" t="s">
        <v>68</v>
      </c>
    </row>
    <row r="775" spans="2:8" x14ac:dyDescent="0.2">
      <c r="B775" s="70" t="s">
        <v>56</v>
      </c>
      <c r="C775" s="71">
        <v>1</v>
      </c>
      <c r="D775" s="84">
        <v>4.5</v>
      </c>
      <c r="E775" s="73">
        <f t="shared" si="31"/>
        <v>4.5</v>
      </c>
      <c r="F775" s="70"/>
    </row>
    <row r="776" spans="2:8" x14ac:dyDescent="0.2">
      <c r="B776" s="70" t="s">
        <v>313</v>
      </c>
      <c r="C776" s="71">
        <v>1</v>
      </c>
      <c r="D776" s="84">
        <v>14</v>
      </c>
      <c r="E776" s="73">
        <f t="shared" si="31"/>
        <v>14</v>
      </c>
      <c r="F776" s="70"/>
    </row>
    <row r="777" spans="2:8" x14ac:dyDescent="0.2">
      <c r="B777" s="89" t="s">
        <v>669</v>
      </c>
      <c r="C777" s="97">
        <v>2</v>
      </c>
      <c r="D777" s="90">
        <v>3.8</v>
      </c>
      <c r="E777" s="96">
        <f t="shared" si="31"/>
        <v>7.6</v>
      </c>
      <c r="F777" s="89" t="s">
        <v>80</v>
      </c>
    </row>
    <row r="778" spans="2:8" x14ac:dyDescent="0.2">
      <c r="B778" s="89" t="s">
        <v>668</v>
      </c>
      <c r="C778" s="97">
        <v>2</v>
      </c>
      <c r="D778" s="90">
        <v>9</v>
      </c>
      <c r="E778" s="96">
        <f t="shared" si="31"/>
        <v>18</v>
      </c>
      <c r="F778" s="89" t="s">
        <v>80</v>
      </c>
    </row>
    <row r="779" spans="2:8" x14ac:dyDescent="0.2">
      <c r="B779" s="70" t="s">
        <v>354</v>
      </c>
      <c r="C779" s="71">
        <v>1</v>
      </c>
      <c r="D779" s="84">
        <v>13</v>
      </c>
      <c r="E779" s="73">
        <f t="shared" si="31"/>
        <v>13</v>
      </c>
      <c r="F779" s="70"/>
    </row>
    <row r="780" spans="2:8" x14ac:dyDescent="0.2">
      <c r="B780" s="115" t="s">
        <v>355</v>
      </c>
      <c r="C780" s="105">
        <v>6</v>
      </c>
      <c r="D780" s="90">
        <v>17</v>
      </c>
      <c r="E780" s="96">
        <f t="shared" si="31"/>
        <v>102</v>
      </c>
      <c r="F780" s="89" t="s">
        <v>729</v>
      </c>
    </row>
    <row r="781" spans="2:8" ht="15" customHeight="1" x14ac:dyDescent="0.2">
      <c r="B781" s="115" t="s">
        <v>681</v>
      </c>
      <c r="C781" s="105">
        <v>2</v>
      </c>
      <c r="D781" s="90">
        <v>23</v>
      </c>
      <c r="E781" s="96">
        <f>C781*D781</f>
        <v>46</v>
      </c>
      <c r="F781" s="89" t="s">
        <v>682</v>
      </c>
    </row>
    <row r="782" spans="2:8" ht="72.75" customHeight="1" x14ac:dyDescent="0.2">
      <c r="B782" s="70" t="s">
        <v>269</v>
      </c>
      <c r="C782" s="71">
        <v>1</v>
      </c>
      <c r="D782" s="90">
        <v>24</v>
      </c>
      <c r="E782" s="73">
        <f t="shared" si="31"/>
        <v>24</v>
      </c>
      <c r="F782" s="164" t="s">
        <v>700</v>
      </c>
      <c r="H782" s="119"/>
    </row>
    <row r="783" spans="2:8" x14ac:dyDescent="0.2">
      <c r="B783" s="70" t="s">
        <v>275</v>
      </c>
      <c r="C783" s="71">
        <v>1</v>
      </c>
      <c r="D783" s="84">
        <v>16</v>
      </c>
      <c r="E783" s="73">
        <f t="shared" si="31"/>
        <v>16</v>
      </c>
      <c r="F783" s="70" t="s">
        <v>85</v>
      </c>
    </row>
    <row r="784" spans="2:8" x14ac:dyDescent="0.2">
      <c r="B784" s="70" t="s">
        <v>276</v>
      </c>
      <c r="C784" s="71">
        <v>1</v>
      </c>
      <c r="D784" s="84">
        <v>3.6</v>
      </c>
      <c r="E784" s="73">
        <f t="shared" si="31"/>
        <v>3.6</v>
      </c>
      <c r="F784" s="70"/>
    </row>
    <row r="785" spans="2:6" x14ac:dyDescent="0.2">
      <c r="B785" s="70" t="s">
        <v>356</v>
      </c>
      <c r="C785" s="71">
        <v>1</v>
      </c>
      <c r="D785" s="84">
        <v>2</v>
      </c>
      <c r="E785" s="73">
        <f t="shared" si="31"/>
        <v>2</v>
      </c>
      <c r="F785" s="70" t="s">
        <v>357</v>
      </c>
    </row>
    <row r="786" spans="2:6" x14ac:dyDescent="0.2">
      <c r="B786" s="70" t="s">
        <v>281</v>
      </c>
      <c r="C786" s="71">
        <v>1</v>
      </c>
      <c r="D786" s="84">
        <v>6</v>
      </c>
      <c r="E786" s="73">
        <f t="shared" si="31"/>
        <v>6</v>
      </c>
      <c r="F786" s="70"/>
    </row>
    <row r="787" spans="2:6" x14ac:dyDescent="0.2">
      <c r="B787" s="70" t="s">
        <v>195</v>
      </c>
      <c r="C787" s="71">
        <v>1</v>
      </c>
      <c r="D787" s="84">
        <v>5.6</v>
      </c>
      <c r="E787" s="73">
        <f t="shared" si="31"/>
        <v>5.6</v>
      </c>
      <c r="F787" s="70"/>
    </row>
    <row r="788" spans="2:6" x14ac:dyDescent="0.2">
      <c r="B788" s="70" t="s">
        <v>282</v>
      </c>
      <c r="C788" s="71">
        <v>1</v>
      </c>
      <c r="D788" s="84">
        <v>2.5</v>
      </c>
      <c r="E788" s="73">
        <f t="shared" si="31"/>
        <v>2.5</v>
      </c>
      <c r="F788" s="70"/>
    </row>
    <row r="789" spans="2:6" x14ac:dyDescent="0.2">
      <c r="B789" s="70" t="s">
        <v>106</v>
      </c>
      <c r="C789" s="71">
        <v>1</v>
      </c>
      <c r="D789" s="84">
        <v>3.6</v>
      </c>
      <c r="E789" s="73">
        <f t="shared" si="31"/>
        <v>3.6</v>
      </c>
      <c r="F789" s="70"/>
    </row>
    <row r="790" spans="2:6" x14ac:dyDescent="0.2">
      <c r="B790" s="70" t="s">
        <v>283</v>
      </c>
      <c r="C790" s="71">
        <v>1</v>
      </c>
      <c r="D790" s="90">
        <v>7</v>
      </c>
      <c r="E790" s="96">
        <f t="shared" si="31"/>
        <v>7</v>
      </c>
      <c r="F790" s="70"/>
    </row>
    <row r="791" spans="2:6" x14ac:dyDescent="0.2">
      <c r="B791" s="70" t="s">
        <v>166</v>
      </c>
      <c r="C791" s="71">
        <v>1</v>
      </c>
      <c r="D791" s="84">
        <v>2.5</v>
      </c>
      <c r="E791" s="73">
        <f t="shared" si="31"/>
        <v>2.5</v>
      </c>
      <c r="F791" s="70"/>
    </row>
    <row r="792" spans="2:6" x14ac:dyDescent="0.25">
      <c r="B792" s="64"/>
      <c r="C792" s="63"/>
      <c r="D792" s="74" t="s">
        <v>3</v>
      </c>
      <c r="E792" s="87">
        <f>SUM(E766:E791)</f>
        <v>343.40000000000009</v>
      </c>
      <c r="F792" s="65"/>
    </row>
    <row r="793" spans="2:6" x14ac:dyDescent="0.25">
      <c r="B793" s="65"/>
      <c r="C793" s="74" t="s">
        <v>4</v>
      </c>
      <c r="E793" s="87">
        <f>E792*0.4</f>
        <v>137.36000000000004</v>
      </c>
      <c r="F793" s="65"/>
    </row>
    <row r="794" spans="2:6" x14ac:dyDescent="0.25">
      <c r="B794" s="65"/>
      <c r="C794" s="207" t="s">
        <v>5</v>
      </c>
      <c r="D794" s="207"/>
      <c r="E794" s="88">
        <f>SUM(E792:E793)</f>
        <v>480.7600000000001</v>
      </c>
      <c r="F794" s="65"/>
    </row>
    <row r="795" spans="2:6" x14ac:dyDescent="0.25">
      <c r="B795" s="65"/>
      <c r="C795" s="63"/>
      <c r="D795" s="80"/>
      <c r="E795" s="63"/>
      <c r="F795" s="63"/>
    </row>
    <row r="796" spans="2:6" ht="20.25" customHeight="1" x14ac:dyDescent="0.2">
      <c r="B796" s="208" t="s">
        <v>358</v>
      </c>
      <c r="C796" s="209"/>
      <c r="D796" s="209"/>
      <c r="E796" s="209"/>
      <c r="F796" s="209"/>
    </row>
    <row r="797" spans="2:6" x14ac:dyDescent="0.2">
      <c r="B797" s="93" t="s">
        <v>94</v>
      </c>
      <c r="C797" s="94" t="s">
        <v>95</v>
      </c>
      <c r="D797" s="95" t="s">
        <v>96</v>
      </c>
      <c r="E797" s="94" t="s">
        <v>97</v>
      </c>
      <c r="F797" s="93" t="s">
        <v>98</v>
      </c>
    </row>
    <row r="798" spans="2:6" x14ac:dyDescent="0.2">
      <c r="B798" s="70" t="s">
        <v>109</v>
      </c>
      <c r="C798" s="71">
        <v>1</v>
      </c>
      <c r="D798" s="90">
        <f>6*1.5</f>
        <v>9</v>
      </c>
      <c r="E798" s="96">
        <f t="shared" ref="E798:E818" si="32">C798*D798</f>
        <v>9</v>
      </c>
      <c r="F798" s="89" t="s">
        <v>297</v>
      </c>
    </row>
    <row r="799" spans="2:6" x14ac:dyDescent="0.2">
      <c r="B799" s="70" t="s">
        <v>253</v>
      </c>
      <c r="C799" s="71">
        <v>1</v>
      </c>
      <c r="D799" s="84">
        <v>9</v>
      </c>
      <c r="E799" s="73">
        <f t="shared" si="32"/>
        <v>9</v>
      </c>
      <c r="F799" s="70" t="s">
        <v>289</v>
      </c>
    </row>
    <row r="800" spans="2:6" x14ac:dyDescent="0.2">
      <c r="B800" s="89" t="s">
        <v>642</v>
      </c>
      <c r="C800" s="97">
        <v>1</v>
      </c>
      <c r="D800" s="90">
        <v>9</v>
      </c>
      <c r="E800" s="96">
        <f t="shared" si="32"/>
        <v>9</v>
      </c>
      <c r="F800" s="89"/>
    </row>
    <row r="801" spans="2:10" x14ac:dyDescent="0.2">
      <c r="B801" s="70" t="s">
        <v>89</v>
      </c>
      <c r="C801" s="71">
        <v>1</v>
      </c>
      <c r="D801" s="84">
        <v>6</v>
      </c>
      <c r="E801" s="73">
        <f t="shared" si="32"/>
        <v>6</v>
      </c>
      <c r="F801" s="70"/>
      <c r="H801" s="4"/>
    </row>
    <row r="802" spans="2:10" x14ac:dyDescent="0.2">
      <c r="B802" s="89" t="s">
        <v>353</v>
      </c>
      <c r="C802" s="97">
        <v>1</v>
      </c>
      <c r="D802" s="90">
        <v>4.5</v>
      </c>
      <c r="E802" s="96">
        <f t="shared" si="32"/>
        <v>4.5</v>
      </c>
      <c r="F802" s="89"/>
      <c r="H802" s="4"/>
    </row>
    <row r="803" spans="2:10" x14ac:dyDescent="0.2">
      <c r="B803" s="89" t="s">
        <v>351</v>
      </c>
      <c r="C803" s="97"/>
      <c r="D803" s="90"/>
      <c r="E803" s="96">
        <f t="shared" si="32"/>
        <v>0</v>
      </c>
      <c r="F803" s="89" t="s">
        <v>352</v>
      </c>
      <c r="H803" s="4"/>
    </row>
    <row r="804" spans="2:10" x14ac:dyDescent="0.2">
      <c r="B804" s="89" t="s">
        <v>669</v>
      </c>
      <c r="C804" s="97">
        <v>2</v>
      </c>
      <c r="D804" s="90">
        <v>3.8</v>
      </c>
      <c r="E804" s="96">
        <f t="shared" si="32"/>
        <v>7.6</v>
      </c>
      <c r="F804" s="89" t="s">
        <v>80</v>
      </c>
      <c r="H804" s="4"/>
    </row>
    <row r="805" spans="2:10" x14ac:dyDescent="0.2">
      <c r="B805" s="89" t="s">
        <v>668</v>
      </c>
      <c r="C805" s="97">
        <v>2</v>
      </c>
      <c r="D805" s="90">
        <v>9</v>
      </c>
      <c r="E805" s="96">
        <f t="shared" si="32"/>
        <v>18</v>
      </c>
      <c r="F805" s="89" t="s">
        <v>80</v>
      </c>
      <c r="H805" s="4"/>
    </row>
    <row r="806" spans="2:10" x14ac:dyDescent="0.2">
      <c r="B806" s="70" t="s">
        <v>354</v>
      </c>
      <c r="C806" s="71">
        <v>1</v>
      </c>
      <c r="D806" s="84">
        <v>12</v>
      </c>
      <c r="E806" s="73">
        <f t="shared" si="32"/>
        <v>12</v>
      </c>
      <c r="F806" s="70"/>
      <c r="H806" s="4"/>
    </row>
    <row r="807" spans="2:10" x14ac:dyDescent="0.2">
      <c r="B807" s="115" t="s">
        <v>699</v>
      </c>
      <c r="C807" s="202">
        <v>7</v>
      </c>
      <c r="D807" s="90">
        <v>17</v>
      </c>
      <c r="E807" s="96">
        <f t="shared" si="32"/>
        <v>119</v>
      </c>
      <c r="F807" s="89"/>
      <c r="H807" s="4"/>
    </row>
    <row r="808" spans="2:10" ht="30" x14ac:dyDescent="0.2">
      <c r="B808" s="115" t="s">
        <v>698</v>
      </c>
      <c r="C808" s="105">
        <v>1</v>
      </c>
      <c r="D808" s="90">
        <v>18</v>
      </c>
      <c r="E808" s="96">
        <f t="shared" si="32"/>
        <v>18</v>
      </c>
      <c r="F808" s="89"/>
      <c r="H808" s="174"/>
    </row>
    <row r="809" spans="2:10" ht="76.5" customHeight="1" x14ac:dyDescent="0.2">
      <c r="B809" s="70" t="s">
        <v>269</v>
      </c>
      <c r="C809" s="71">
        <v>1</v>
      </c>
      <c r="D809" s="84">
        <v>24</v>
      </c>
      <c r="E809" s="73">
        <f t="shared" si="32"/>
        <v>24</v>
      </c>
      <c r="F809" s="164" t="s">
        <v>700</v>
      </c>
      <c r="H809" s="149"/>
    </row>
    <row r="810" spans="2:10" x14ac:dyDescent="0.2">
      <c r="B810" s="70" t="s">
        <v>356</v>
      </c>
      <c r="C810" s="71">
        <v>1</v>
      </c>
      <c r="D810" s="84">
        <v>2</v>
      </c>
      <c r="E810" s="73">
        <f t="shared" si="32"/>
        <v>2</v>
      </c>
      <c r="F810" s="70" t="s">
        <v>357</v>
      </c>
    </row>
    <row r="811" spans="2:10" x14ac:dyDescent="0.2">
      <c r="B811" s="70" t="s">
        <v>275</v>
      </c>
      <c r="C811" s="71">
        <v>1</v>
      </c>
      <c r="D811" s="90">
        <v>12</v>
      </c>
      <c r="E811" s="73">
        <f t="shared" si="32"/>
        <v>12</v>
      </c>
      <c r="F811" s="70" t="s">
        <v>522</v>
      </c>
    </row>
    <row r="812" spans="2:10" x14ac:dyDescent="0.2">
      <c r="B812" s="70" t="s">
        <v>276</v>
      </c>
      <c r="C812" s="71">
        <v>1</v>
      </c>
      <c r="D812" s="84">
        <v>3.6</v>
      </c>
      <c r="E812" s="73">
        <f t="shared" si="32"/>
        <v>3.6</v>
      </c>
      <c r="F812" s="70"/>
    </row>
    <row r="813" spans="2:10" x14ac:dyDescent="0.2">
      <c r="B813" s="70" t="s">
        <v>281</v>
      </c>
      <c r="C813" s="71">
        <v>1</v>
      </c>
      <c r="D813" s="90">
        <v>9</v>
      </c>
      <c r="E813" s="96">
        <f t="shared" si="32"/>
        <v>9</v>
      </c>
      <c r="F813" s="89"/>
      <c r="I813" s="4"/>
      <c r="J813" s="4"/>
    </row>
    <row r="814" spans="2:10" x14ac:dyDescent="0.2">
      <c r="B814" s="70" t="s">
        <v>195</v>
      </c>
      <c r="C814" s="71">
        <v>1</v>
      </c>
      <c r="D814" s="84">
        <v>5.6</v>
      </c>
      <c r="E814" s="73">
        <f t="shared" si="32"/>
        <v>5.6</v>
      </c>
      <c r="F814" s="70"/>
    </row>
    <row r="815" spans="2:10" x14ac:dyDescent="0.2">
      <c r="B815" s="70" t="s">
        <v>196</v>
      </c>
      <c r="C815" s="71">
        <v>1</v>
      </c>
      <c r="D815" s="90">
        <v>2.5</v>
      </c>
      <c r="E815" s="73">
        <f t="shared" si="32"/>
        <v>2.5</v>
      </c>
      <c r="F815" s="70"/>
    </row>
    <row r="816" spans="2:10" x14ac:dyDescent="0.2">
      <c r="B816" s="70" t="s">
        <v>106</v>
      </c>
      <c r="C816" s="71">
        <v>1</v>
      </c>
      <c r="D816" s="90">
        <v>3.6</v>
      </c>
      <c r="E816" s="73">
        <f t="shared" si="32"/>
        <v>3.6</v>
      </c>
      <c r="F816" s="70"/>
    </row>
    <row r="817" spans="2:10" x14ac:dyDescent="0.2">
      <c r="B817" s="70" t="s">
        <v>283</v>
      </c>
      <c r="C817" s="71">
        <v>1</v>
      </c>
      <c r="D817" s="90">
        <v>7</v>
      </c>
      <c r="E817" s="96">
        <f t="shared" si="32"/>
        <v>7</v>
      </c>
      <c r="F817" s="89" t="s">
        <v>779</v>
      </c>
    </row>
    <row r="818" spans="2:10" x14ac:dyDescent="0.2">
      <c r="B818" s="70" t="s">
        <v>284</v>
      </c>
      <c r="C818" s="71">
        <v>1</v>
      </c>
      <c r="D818" s="84">
        <v>2.5</v>
      </c>
      <c r="E818" s="73">
        <f t="shared" si="32"/>
        <v>2.5</v>
      </c>
      <c r="F818" s="70"/>
    </row>
    <row r="819" spans="2:10" x14ac:dyDescent="0.25">
      <c r="B819" s="144"/>
      <c r="C819" s="145"/>
      <c r="D819" s="146"/>
      <c r="E819" s="147"/>
      <c r="F819" s="144"/>
      <c r="H819" s="63"/>
      <c r="I819" s="74"/>
      <c r="J819" s="87"/>
    </row>
    <row r="820" spans="2:10" x14ac:dyDescent="0.25">
      <c r="B820" s="212" t="s">
        <v>676</v>
      </c>
      <c r="C820" s="212"/>
      <c r="D820" s="212"/>
      <c r="E820" s="212"/>
      <c r="F820" s="212"/>
      <c r="H820" s="74"/>
      <c r="I820" s="81"/>
      <c r="J820" s="87"/>
    </row>
    <row r="821" spans="2:10" x14ac:dyDescent="0.25">
      <c r="B821" s="70" t="s">
        <v>677</v>
      </c>
      <c r="C821" s="71">
        <v>1</v>
      </c>
      <c r="D821" s="90">
        <v>15</v>
      </c>
      <c r="E821" s="96">
        <f>C821*D821</f>
        <v>15</v>
      </c>
      <c r="F821" s="70"/>
      <c r="H821" s="74"/>
      <c r="I821" s="81"/>
      <c r="J821" s="87"/>
    </row>
    <row r="822" spans="2:10" x14ac:dyDescent="0.25">
      <c r="B822" s="70" t="s">
        <v>727</v>
      </c>
      <c r="C822" s="71">
        <v>1</v>
      </c>
      <c r="D822" s="84">
        <v>12</v>
      </c>
      <c r="E822" s="73">
        <f>C822*D822</f>
        <v>12</v>
      </c>
      <c r="F822" s="70"/>
      <c r="H822" s="74"/>
      <c r="I822" s="81"/>
      <c r="J822" s="87"/>
    </row>
    <row r="823" spans="2:10" x14ac:dyDescent="0.25">
      <c r="B823" s="70" t="s">
        <v>678</v>
      </c>
      <c r="C823" s="71">
        <v>1</v>
      </c>
      <c r="D823" s="84">
        <v>18</v>
      </c>
      <c r="E823" s="73">
        <f>C823*D823</f>
        <v>18</v>
      </c>
      <c r="F823" s="70" t="s">
        <v>679</v>
      </c>
      <c r="H823" s="74"/>
      <c r="I823" s="81"/>
      <c r="J823" s="87"/>
    </row>
    <row r="824" spans="2:10" x14ac:dyDescent="0.25">
      <c r="B824" s="70" t="s">
        <v>192</v>
      </c>
      <c r="C824" s="71">
        <v>1</v>
      </c>
      <c r="D824" s="84">
        <v>9</v>
      </c>
      <c r="E824" s="73">
        <f>C824*D824</f>
        <v>9</v>
      </c>
      <c r="F824" s="70"/>
      <c r="H824" s="74"/>
      <c r="I824" s="81"/>
      <c r="J824" s="87"/>
    </row>
    <row r="825" spans="2:10" x14ac:dyDescent="0.25">
      <c r="B825" s="64"/>
      <c r="C825" s="63"/>
      <c r="D825" s="74" t="s">
        <v>3</v>
      </c>
      <c r="E825" s="87">
        <f>SUM(E798:E824)</f>
        <v>337.90000000000003</v>
      </c>
      <c r="F825" s="65"/>
      <c r="H825" s="74"/>
      <c r="I825" s="81"/>
      <c r="J825" s="87"/>
    </row>
    <row r="826" spans="2:10" x14ac:dyDescent="0.25">
      <c r="B826" s="65"/>
      <c r="C826" s="74" t="s">
        <v>4</v>
      </c>
      <c r="E826" s="87">
        <f>E825*0.4</f>
        <v>135.16000000000003</v>
      </c>
      <c r="F826" s="65"/>
      <c r="H826" s="74"/>
      <c r="I826" s="81"/>
      <c r="J826" s="87"/>
    </row>
    <row r="827" spans="2:10" x14ac:dyDescent="0.25">
      <c r="B827" s="65"/>
      <c r="C827" s="207" t="s">
        <v>5</v>
      </c>
      <c r="D827" s="207"/>
      <c r="E827" s="88">
        <f>SUM(E825:E826)</f>
        <v>473.06000000000006</v>
      </c>
      <c r="F827" s="65"/>
      <c r="H827" s="74"/>
      <c r="I827" s="81"/>
      <c r="J827" s="87"/>
    </row>
    <row r="828" spans="2:10" x14ac:dyDescent="0.25">
      <c r="B828" s="65"/>
      <c r="C828" s="63"/>
      <c r="D828" s="80"/>
      <c r="E828" s="63"/>
      <c r="F828" s="63"/>
      <c r="H828" s="74"/>
      <c r="I828" s="81"/>
      <c r="J828" s="87"/>
    </row>
    <row r="829" spans="2:10" x14ac:dyDescent="0.25">
      <c r="B829" s="212" t="s">
        <v>20</v>
      </c>
      <c r="C829" s="212"/>
      <c r="D829" s="212"/>
      <c r="E829" s="212"/>
      <c r="F829" s="212"/>
      <c r="H829" s="74"/>
      <c r="I829" s="81"/>
      <c r="J829" s="87"/>
    </row>
    <row r="830" spans="2:10" x14ac:dyDescent="0.25">
      <c r="B830" s="65"/>
      <c r="C830" s="63"/>
      <c r="D830" s="80"/>
      <c r="E830" s="63"/>
      <c r="F830" s="63"/>
      <c r="H830" s="74"/>
      <c r="I830" s="81"/>
      <c r="J830" s="87"/>
    </row>
    <row r="831" spans="2:10" x14ac:dyDescent="0.25">
      <c r="B831" s="215" t="s">
        <v>359</v>
      </c>
      <c r="C831" s="215"/>
      <c r="D831" s="215"/>
      <c r="E831" s="215"/>
      <c r="F831" s="215"/>
      <c r="H831" s="74"/>
      <c r="I831" s="81"/>
      <c r="J831" s="87"/>
    </row>
    <row r="832" spans="2:10" x14ac:dyDescent="0.2">
      <c r="B832" s="93" t="s">
        <v>94</v>
      </c>
      <c r="C832" s="94" t="s">
        <v>95</v>
      </c>
      <c r="D832" s="95" t="s">
        <v>96</v>
      </c>
      <c r="E832" s="94" t="s">
        <v>97</v>
      </c>
      <c r="F832" s="93" t="s">
        <v>98</v>
      </c>
    </row>
    <row r="833" spans="2:8" x14ac:dyDescent="0.2">
      <c r="B833" s="70" t="s">
        <v>109</v>
      </c>
      <c r="C833" s="71">
        <v>1</v>
      </c>
      <c r="D833" s="84">
        <f>24*1.5</f>
        <v>36</v>
      </c>
      <c r="E833" s="73">
        <f t="shared" ref="E833:E844" si="33">C833*D833</f>
        <v>36</v>
      </c>
      <c r="F833" s="70" t="s">
        <v>737</v>
      </c>
    </row>
    <row r="834" spans="2:8" x14ac:dyDescent="0.2">
      <c r="B834" s="70" t="s">
        <v>360</v>
      </c>
      <c r="C834" s="71">
        <v>1</v>
      </c>
      <c r="D834" s="84">
        <v>12</v>
      </c>
      <c r="E834" s="73">
        <f t="shared" si="33"/>
        <v>12</v>
      </c>
      <c r="F834" s="70" t="s">
        <v>361</v>
      </c>
    </row>
    <row r="835" spans="2:8" x14ac:dyDescent="0.2">
      <c r="B835" s="89" t="s">
        <v>287</v>
      </c>
      <c r="C835" s="97">
        <v>1</v>
      </c>
      <c r="D835" s="90">
        <v>6</v>
      </c>
      <c r="E835" s="96">
        <f t="shared" si="33"/>
        <v>6</v>
      </c>
      <c r="F835" s="89"/>
    </row>
    <row r="836" spans="2:8" x14ac:dyDescent="0.2">
      <c r="B836" s="89" t="s">
        <v>643</v>
      </c>
      <c r="C836" s="97">
        <v>1</v>
      </c>
      <c r="D836" s="90">
        <v>9</v>
      </c>
      <c r="E836" s="96">
        <f t="shared" si="33"/>
        <v>9</v>
      </c>
      <c r="F836" s="89" t="s">
        <v>170</v>
      </c>
    </row>
    <row r="837" spans="2:8" x14ac:dyDescent="0.2">
      <c r="B837" s="89" t="s">
        <v>812</v>
      </c>
      <c r="C837" s="97">
        <v>1</v>
      </c>
      <c r="D837" s="90">
        <v>12</v>
      </c>
      <c r="E837" s="96">
        <f t="shared" si="33"/>
        <v>12</v>
      </c>
      <c r="F837" s="89" t="s">
        <v>148</v>
      </c>
    </row>
    <row r="838" spans="2:8" x14ac:dyDescent="0.2">
      <c r="B838" s="70" t="s">
        <v>194</v>
      </c>
      <c r="C838" s="71">
        <v>2</v>
      </c>
      <c r="D838" s="90">
        <v>3.8</v>
      </c>
      <c r="E838" s="73">
        <f t="shared" si="33"/>
        <v>7.6</v>
      </c>
      <c r="F838" s="70" t="s">
        <v>180</v>
      </c>
    </row>
    <row r="839" spans="2:8" ht="30" customHeight="1" x14ac:dyDescent="0.2">
      <c r="B839" s="70" t="s">
        <v>298</v>
      </c>
      <c r="C839" s="71">
        <v>1</v>
      </c>
      <c r="D839" s="90">
        <v>30</v>
      </c>
      <c r="E839" s="96">
        <f t="shared" si="33"/>
        <v>30</v>
      </c>
      <c r="F839" s="89" t="s">
        <v>782</v>
      </c>
    </row>
    <row r="840" spans="2:8" x14ac:dyDescent="0.2">
      <c r="B840" s="70" t="s">
        <v>506</v>
      </c>
      <c r="C840" s="71">
        <v>1</v>
      </c>
      <c r="D840" s="84">
        <v>9</v>
      </c>
      <c r="E840" s="73">
        <f t="shared" si="33"/>
        <v>9</v>
      </c>
      <c r="F840" s="70"/>
    </row>
    <row r="841" spans="2:8" x14ac:dyDescent="0.2">
      <c r="B841" s="70" t="s">
        <v>507</v>
      </c>
      <c r="C841" s="71">
        <v>1</v>
      </c>
      <c r="D841" s="84">
        <v>9</v>
      </c>
      <c r="E841" s="73">
        <f t="shared" si="33"/>
        <v>9</v>
      </c>
      <c r="F841" s="70"/>
    </row>
    <row r="842" spans="2:8" x14ac:dyDescent="0.2">
      <c r="B842" s="70" t="s">
        <v>195</v>
      </c>
      <c r="C842" s="71">
        <v>1</v>
      </c>
      <c r="D842" s="84">
        <v>6</v>
      </c>
      <c r="E842" s="73">
        <f t="shared" si="33"/>
        <v>6</v>
      </c>
      <c r="F842" s="70"/>
    </row>
    <row r="843" spans="2:8" x14ac:dyDescent="0.2">
      <c r="B843" s="70" t="s">
        <v>106</v>
      </c>
      <c r="C843" s="71">
        <v>1</v>
      </c>
      <c r="D843" s="84">
        <v>3.6</v>
      </c>
      <c r="E843" s="73">
        <f>C843*D843</f>
        <v>3.6</v>
      </c>
      <c r="F843" s="70"/>
    </row>
    <row r="844" spans="2:8" x14ac:dyDescent="0.2">
      <c r="B844" s="178" t="s">
        <v>299</v>
      </c>
      <c r="C844" s="180">
        <v>1</v>
      </c>
      <c r="D844" s="189">
        <v>14.5</v>
      </c>
      <c r="E844" s="177">
        <f t="shared" si="33"/>
        <v>14.5</v>
      </c>
      <c r="F844" s="178"/>
      <c r="H844" s="119"/>
    </row>
    <row r="845" spans="2:8" x14ac:dyDescent="0.25">
      <c r="B845" s="64"/>
      <c r="C845" s="194"/>
      <c r="D845" s="195" t="s">
        <v>3</v>
      </c>
      <c r="E845" s="196">
        <f>SUM(E833:E844)</f>
        <v>154.69999999999999</v>
      </c>
      <c r="F845" s="65"/>
      <c r="G845" s="186"/>
    </row>
    <row r="846" spans="2:8" x14ac:dyDescent="0.25">
      <c r="B846" s="65"/>
      <c r="C846" s="198"/>
      <c r="D846" s="196" t="s">
        <v>49</v>
      </c>
      <c r="E846" s="196">
        <f>E845*0.35</f>
        <v>54.144999999999996</v>
      </c>
      <c r="F846" s="65"/>
      <c r="G846" s="185"/>
    </row>
    <row r="847" spans="2:8" x14ac:dyDescent="0.25">
      <c r="B847" s="65"/>
      <c r="C847" s="207" t="s">
        <v>5</v>
      </c>
      <c r="D847" s="207"/>
      <c r="E847" s="88">
        <f>SUM(E845:E846)</f>
        <v>208.84499999999997</v>
      </c>
      <c r="F847" s="65"/>
      <c r="G847" s="185"/>
    </row>
    <row r="848" spans="2:8" x14ac:dyDescent="0.25">
      <c r="B848" s="65"/>
      <c r="C848" s="63"/>
      <c r="D848" s="80"/>
      <c r="E848" s="63"/>
      <c r="F848" s="63"/>
    </row>
    <row r="849" spans="2:12" x14ac:dyDescent="0.25">
      <c r="B849" s="65"/>
      <c r="C849" s="63"/>
      <c r="D849" s="80"/>
      <c r="E849" s="173"/>
      <c r="F849" s="200" t="s">
        <v>773</v>
      </c>
    </row>
    <row r="850" spans="2:12" x14ac:dyDescent="0.2">
      <c r="B850" s="208" t="s">
        <v>505</v>
      </c>
      <c r="C850" s="209"/>
      <c r="D850" s="209"/>
      <c r="E850" s="209"/>
      <c r="F850" s="209"/>
    </row>
    <row r="851" spans="2:12" x14ac:dyDescent="0.2">
      <c r="B851" s="93" t="s">
        <v>94</v>
      </c>
      <c r="C851" s="94" t="s">
        <v>95</v>
      </c>
      <c r="D851" s="95" t="s">
        <v>96</v>
      </c>
      <c r="E851" s="94" t="s">
        <v>97</v>
      </c>
      <c r="F851" s="93" t="s">
        <v>98</v>
      </c>
    </row>
    <row r="852" spans="2:12" x14ac:dyDescent="0.2">
      <c r="B852" s="70" t="s">
        <v>209</v>
      </c>
      <c r="C852" s="71">
        <v>1</v>
      </c>
      <c r="D852" s="84">
        <v>12</v>
      </c>
      <c r="E852" s="73">
        <f t="shared" ref="E852:E874" si="34">C852*D852</f>
        <v>12</v>
      </c>
      <c r="F852" s="70"/>
    </row>
    <row r="853" spans="2:12" x14ac:dyDescent="0.2">
      <c r="B853" s="70" t="s">
        <v>194</v>
      </c>
      <c r="C853" s="71">
        <v>2</v>
      </c>
      <c r="D853" s="90">
        <v>3.8</v>
      </c>
      <c r="E853" s="73">
        <f t="shared" si="34"/>
        <v>7.6</v>
      </c>
      <c r="F853" s="70" t="s">
        <v>180</v>
      </c>
    </row>
    <row r="854" spans="2:12" x14ac:dyDescent="0.2">
      <c r="B854" s="70" t="s">
        <v>362</v>
      </c>
      <c r="C854" s="71">
        <v>1</v>
      </c>
      <c r="D854" s="90">
        <v>16</v>
      </c>
      <c r="E854" s="96">
        <f t="shared" si="34"/>
        <v>16</v>
      </c>
      <c r="F854" s="89" t="s">
        <v>370</v>
      </c>
      <c r="I854" s="62"/>
    </row>
    <row r="855" spans="2:12" x14ac:dyDescent="0.2">
      <c r="B855" s="70" t="s">
        <v>56</v>
      </c>
      <c r="C855" s="71">
        <v>1</v>
      </c>
      <c r="D855" s="84">
        <v>4.5</v>
      </c>
      <c r="E855" s="73">
        <f t="shared" si="34"/>
        <v>4.5</v>
      </c>
      <c r="F855" s="70"/>
    </row>
    <row r="856" spans="2:12" x14ac:dyDescent="0.2">
      <c r="B856" s="70" t="s">
        <v>644</v>
      </c>
      <c r="C856" s="71">
        <v>1</v>
      </c>
      <c r="D856" s="84">
        <v>12</v>
      </c>
      <c r="E856" s="73">
        <f t="shared" si="34"/>
        <v>12</v>
      </c>
      <c r="F856" s="89" t="s">
        <v>813</v>
      </c>
    </row>
    <row r="857" spans="2:12" x14ac:dyDescent="0.2">
      <c r="B857" s="70" t="s">
        <v>313</v>
      </c>
      <c r="C857" s="71">
        <v>1</v>
      </c>
      <c r="D857" s="84">
        <v>9</v>
      </c>
      <c r="E857" s="73">
        <f t="shared" si="34"/>
        <v>9</v>
      </c>
      <c r="F857" s="70"/>
    </row>
    <row r="858" spans="2:12" x14ac:dyDescent="0.2">
      <c r="B858" s="70" t="s">
        <v>275</v>
      </c>
      <c r="C858" s="71">
        <v>1</v>
      </c>
      <c r="D858" s="84">
        <v>24</v>
      </c>
      <c r="E858" s="73">
        <f t="shared" si="34"/>
        <v>24</v>
      </c>
      <c r="F858" s="70" t="s">
        <v>72</v>
      </c>
      <c r="L858" t="s">
        <v>662</v>
      </c>
    </row>
    <row r="859" spans="2:12" ht="45" x14ac:dyDescent="0.2">
      <c r="B859" s="148" t="s">
        <v>269</v>
      </c>
      <c r="C859" s="105">
        <v>5</v>
      </c>
      <c r="D859" s="90">
        <v>24</v>
      </c>
      <c r="E859" s="96">
        <f t="shared" si="34"/>
        <v>120</v>
      </c>
      <c r="F859" s="172" t="s">
        <v>363</v>
      </c>
    </row>
    <row r="860" spans="2:12" x14ac:dyDescent="0.2">
      <c r="B860" s="89" t="s">
        <v>364</v>
      </c>
      <c r="C860" s="97">
        <v>1</v>
      </c>
      <c r="D860" s="90">
        <v>16</v>
      </c>
      <c r="E860" s="96">
        <f t="shared" si="34"/>
        <v>16</v>
      </c>
      <c r="F860" s="89"/>
    </row>
    <row r="861" spans="2:12" x14ac:dyDescent="0.2">
      <c r="B861" s="89" t="s">
        <v>365</v>
      </c>
      <c r="C861" s="97">
        <v>1</v>
      </c>
      <c r="D861" s="90">
        <v>16</v>
      </c>
      <c r="E861" s="96">
        <f t="shared" si="34"/>
        <v>16</v>
      </c>
      <c r="F861" s="89"/>
    </row>
    <row r="862" spans="2:12" x14ac:dyDescent="0.2">
      <c r="B862" s="89" t="s">
        <v>366</v>
      </c>
      <c r="C862" s="97">
        <v>1</v>
      </c>
      <c r="D862" s="90">
        <v>9</v>
      </c>
      <c r="E862" s="96">
        <f t="shared" si="34"/>
        <v>9</v>
      </c>
      <c r="F862" s="89"/>
    </row>
    <row r="863" spans="2:12" x14ac:dyDescent="0.2">
      <c r="B863" s="89" t="s">
        <v>645</v>
      </c>
      <c r="C863" s="97">
        <v>1</v>
      </c>
      <c r="D863" s="90">
        <v>22</v>
      </c>
      <c r="E863" s="96">
        <f t="shared" si="34"/>
        <v>22</v>
      </c>
      <c r="F863" s="89" t="s">
        <v>646</v>
      </c>
    </row>
    <row r="864" spans="2:12" x14ac:dyDescent="0.2">
      <c r="B864" s="89" t="s">
        <v>647</v>
      </c>
      <c r="C864" s="97">
        <v>1</v>
      </c>
      <c r="D864" s="90">
        <v>22</v>
      </c>
      <c r="E864" s="96">
        <f>C864*D864</f>
        <v>22</v>
      </c>
      <c r="F864" s="89" t="s">
        <v>646</v>
      </c>
    </row>
    <row r="865" spans="2:8" x14ac:dyDescent="0.2">
      <c r="B865" s="89" t="s">
        <v>648</v>
      </c>
      <c r="C865" s="97">
        <v>1</v>
      </c>
      <c r="D865" s="90">
        <v>12</v>
      </c>
      <c r="E865" s="96">
        <f t="shared" si="34"/>
        <v>12</v>
      </c>
      <c r="F865" s="89"/>
    </row>
    <row r="866" spans="2:8" x14ac:dyDescent="0.2">
      <c r="B866" s="89" t="s">
        <v>336</v>
      </c>
      <c r="C866" s="97">
        <v>1</v>
      </c>
      <c r="D866" s="90">
        <v>6</v>
      </c>
      <c r="E866" s="96">
        <f t="shared" si="34"/>
        <v>6</v>
      </c>
      <c r="F866" s="89"/>
    </row>
    <row r="867" spans="2:8" x14ac:dyDescent="0.2">
      <c r="B867" s="89" t="s">
        <v>276</v>
      </c>
      <c r="C867" s="97">
        <v>1</v>
      </c>
      <c r="D867" s="90">
        <v>4.5</v>
      </c>
      <c r="E867" s="96">
        <f t="shared" si="34"/>
        <v>4.5</v>
      </c>
      <c r="F867" s="89"/>
    </row>
    <row r="868" spans="2:8" x14ac:dyDescent="0.2">
      <c r="B868" s="89" t="s">
        <v>195</v>
      </c>
      <c r="C868" s="97">
        <v>2</v>
      </c>
      <c r="D868" s="90">
        <v>4.5</v>
      </c>
      <c r="E868" s="96">
        <f t="shared" si="34"/>
        <v>9</v>
      </c>
      <c r="F868" s="89"/>
    </row>
    <row r="869" spans="2:8" x14ac:dyDescent="0.2">
      <c r="B869" s="89" t="s">
        <v>196</v>
      </c>
      <c r="C869" s="97">
        <v>2</v>
      </c>
      <c r="D869" s="90">
        <v>3.6</v>
      </c>
      <c r="E869" s="96">
        <f t="shared" si="34"/>
        <v>7.2</v>
      </c>
      <c r="F869" s="89"/>
    </row>
    <row r="870" spans="2:8" x14ac:dyDescent="0.2">
      <c r="B870" s="89" t="s">
        <v>106</v>
      </c>
      <c r="C870" s="97">
        <v>2</v>
      </c>
      <c r="D870" s="90">
        <v>3.6</v>
      </c>
      <c r="E870" s="96">
        <f t="shared" si="34"/>
        <v>7.2</v>
      </c>
      <c r="F870" s="89"/>
    </row>
    <row r="871" spans="2:8" x14ac:dyDescent="0.2">
      <c r="B871" s="89" t="s">
        <v>283</v>
      </c>
      <c r="C871" s="97">
        <v>2</v>
      </c>
      <c r="D871" s="90">
        <v>7</v>
      </c>
      <c r="E871" s="96">
        <f t="shared" si="34"/>
        <v>14</v>
      </c>
      <c r="F871" s="89"/>
    </row>
    <row r="872" spans="2:8" x14ac:dyDescent="0.2">
      <c r="B872" s="89" t="s">
        <v>284</v>
      </c>
      <c r="C872" s="97">
        <v>2</v>
      </c>
      <c r="D872" s="90">
        <v>2.5</v>
      </c>
      <c r="E872" s="96">
        <f t="shared" si="34"/>
        <v>5</v>
      </c>
      <c r="F872" s="89"/>
    </row>
    <row r="873" spans="2:8" x14ac:dyDescent="0.2">
      <c r="B873" s="115" t="s">
        <v>771</v>
      </c>
      <c r="C873" s="105">
        <v>12</v>
      </c>
      <c r="D873" s="90">
        <v>60</v>
      </c>
      <c r="E873" s="96">
        <f t="shared" si="34"/>
        <v>720</v>
      </c>
      <c r="F873" s="89"/>
      <c r="H873" s="119"/>
    </row>
    <row r="874" spans="2:8" x14ac:dyDescent="0.2">
      <c r="B874" s="115" t="s">
        <v>368</v>
      </c>
      <c r="C874" s="105">
        <v>6</v>
      </c>
      <c r="D874" s="90">
        <v>24</v>
      </c>
      <c r="E874" s="96">
        <f t="shared" si="34"/>
        <v>144</v>
      </c>
      <c r="F874" s="89"/>
    </row>
    <row r="875" spans="2:8" x14ac:dyDescent="0.25">
      <c r="B875" s="64"/>
      <c r="C875" s="63"/>
      <c r="D875" s="74" t="s">
        <v>3</v>
      </c>
      <c r="E875" s="87">
        <f>SUM(E852:E874)</f>
        <v>1219</v>
      </c>
      <c r="F875" s="65"/>
    </row>
    <row r="876" spans="2:8" x14ac:dyDescent="0.25">
      <c r="B876" s="65"/>
      <c r="C876" s="74" t="s">
        <v>4</v>
      </c>
      <c r="E876" s="87">
        <f>E875*0.4</f>
        <v>487.6</v>
      </c>
      <c r="F876" s="65"/>
    </row>
    <row r="877" spans="2:8" x14ac:dyDescent="0.25">
      <c r="B877" s="65"/>
      <c r="C877" s="207" t="s">
        <v>5</v>
      </c>
      <c r="D877" s="207"/>
      <c r="E877" s="88">
        <f>SUM(E875:E876)</f>
        <v>1706.6</v>
      </c>
      <c r="F877" s="65"/>
    </row>
    <row r="878" spans="2:8" x14ac:dyDescent="0.25">
      <c r="B878" s="22"/>
      <c r="D878" s="22"/>
      <c r="G878" s="168"/>
    </row>
    <row r="879" spans="2:8" x14ac:dyDescent="0.25">
      <c r="B879" s="22"/>
      <c r="D879" s="22"/>
      <c r="F879" s="201" t="s">
        <v>730</v>
      </c>
    </row>
    <row r="880" spans="2:8" x14ac:dyDescent="0.2">
      <c r="B880" s="206" t="s">
        <v>22</v>
      </c>
      <c r="C880" s="206"/>
      <c r="D880" s="206"/>
      <c r="E880" s="206"/>
      <c r="F880" s="206"/>
    </row>
    <row r="881" spans="2:6" x14ac:dyDescent="0.2">
      <c r="B881" s="93" t="s">
        <v>94</v>
      </c>
      <c r="C881" s="94" t="s">
        <v>95</v>
      </c>
      <c r="D881" s="95" t="s">
        <v>96</v>
      </c>
      <c r="E881" s="94" t="s">
        <v>97</v>
      </c>
      <c r="F881" s="93" t="s">
        <v>98</v>
      </c>
    </row>
    <row r="882" spans="2:6" x14ac:dyDescent="0.2">
      <c r="B882" s="70" t="s">
        <v>209</v>
      </c>
      <c r="C882" s="71">
        <v>1</v>
      </c>
      <c r="D882" s="90">
        <v>9</v>
      </c>
      <c r="E882" s="96">
        <f t="shared" ref="E882:E905" si="35">C882*D882</f>
        <v>9</v>
      </c>
      <c r="F882" s="70"/>
    </row>
    <row r="883" spans="2:6" x14ac:dyDescent="0.2">
      <c r="B883" s="70" t="s">
        <v>280</v>
      </c>
      <c r="C883" s="71">
        <v>2</v>
      </c>
      <c r="D883" s="84">
        <v>3.8</v>
      </c>
      <c r="E883" s="73">
        <f t="shared" si="35"/>
        <v>7.6</v>
      </c>
      <c r="F883" s="70" t="s">
        <v>80</v>
      </c>
    </row>
    <row r="884" spans="2:6" x14ac:dyDescent="0.2">
      <c r="B884" s="70" t="s">
        <v>369</v>
      </c>
      <c r="C884" s="71">
        <v>1</v>
      </c>
      <c r="D884" s="90">
        <v>16</v>
      </c>
      <c r="E884" s="96">
        <f t="shared" si="35"/>
        <v>16</v>
      </c>
      <c r="F884" s="70" t="s">
        <v>370</v>
      </c>
    </row>
    <row r="885" spans="2:6" x14ac:dyDescent="0.2">
      <c r="B885" s="70" t="s">
        <v>56</v>
      </c>
      <c r="C885" s="71">
        <v>1</v>
      </c>
      <c r="D885" s="84">
        <v>4.5</v>
      </c>
      <c r="E885" s="73">
        <f t="shared" si="35"/>
        <v>4.5</v>
      </c>
      <c r="F885" s="70"/>
    </row>
    <row r="886" spans="2:6" x14ac:dyDescent="0.2">
      <c r="B886" s="70" t="s">
        <v>644</v>
      </c>
      <c r="C886" s="71">
        <v>1</v>
      </c>
      <c r="D886" s="84">
        <v>12</v>
      </c>
      <c r="E886" s="73">
        <f t="shared" si="35"/>
        <v>12</v>
      </c>
      <c r="F886" s="89" t="s">
        <v>813</v>
      </c>
    </row>
    <row r="887" spans="2:6" x14ac:dyDescent="0.2">
      <c r="B887" s="70" t="s">
        <v>313</v>
      </c>
      <c r="C887" s="71">
        <v>1</v>
      </c>
      <c r="D887" s="84">
        <v>9</v>
      </c>
      <c r="E887" s="73">
        <f t="shared" si="35"/>
        <v>9</v>
      </c>
      <c r="F887" s="70"/>
    </row>
    <row r="888" spans="2:6" x14ac:dyDescent="0.2">
      <c r="B888" s="70" t="s">
        <v>275</v>
      </c>
      <c r="C888" s="71">
        <v>1</v>
      </c>
      <c r="D888" s="84">
        <v>24</v>
      </c>
      <c r="E888" s="73">
        <f t="shared" si="35"/>
        <v>24</v>
      </c>
      <c r="F888" s="70" t="s">
        <v>72</v>
      </c>
    </row>
    <row r="889" spans="2:6" ht="45" customHeight="1" x14ac:dyDescent="0.2">
      <c r="B889" s="148" t="s">
        <v>269</v>
      </c>
      <c r="C889" s="105">
        <v>6</v>
      </c>
      <c r="D889" s="90">
        <v>24</v>
      </c>
      <c r="E889" s="73">
        <f t="shared" si="35"/>
        <v>144</v>
      </c>
      <c r="F889" s="169" t="s">
        <v>363</v>
      </c>
    </row>
    <row r="890" spans="2:6" x14ac:dyDescent="0.2">
      <c r="B890" s="89" t="s">
        <v>814</v>
      </c>
      <c r="C890" s="97">
        <v>1</v>
      </c>
      <c r="D890" s="90">
        <v>20</v>
      </c>
      <c r="E890" s="96">
        <f t="shared" si="35"/>
        <v>20</v>
      </c>
      <c r="F890" s="89"/>
    </row>
    <row r="891" spans="2:6" x14ac:dyDescent="0.2">
      <c r="B891" s="89" t="s">
        <v>364</v>
      </c>
      <c r="C891" s="97">
        <v>1</v>
      </c>
      <c r="D891" s="90">
        <v>16</v>
      </c>
      <c r="E891" s="96">
        <f t="shared" si="35"/>
        <v>16</v>
      </c>
      <c r="F891" s="89"/>
    </row>
    <row r="892" spans="2:6" x14ac:dyDescent="0.2">
      <c r="B892" s="89" t="s">
        <v>366</v>
      </c>
      <c r="C892" s="97">
        <v>1</v>
      </c>
      <c r="D892" s="90">
        <v>9</v>
      </c>
      <c r="E892" s="96">
        <f t="shared" si="35"/>
        <v>9</v>
      </c>
      <c r="F892" s="89"/>
    </row>
    <row r="893" spans="2:6" x14ac:dyDescent="0.2">
      <c r="B893" s="89" t="s">
        <v>365</v>
      </c>
      <c r="C893" s="97">
        <v>1</v>
      </c>
      <c r="D893" s="90">
        <v>16</v>
      </c>
      <c r="E893" s="96">
        <f t="shared" si="35"/>
        <v>16</v>
      </c>
      <c r="F893" s="89"/>
    </row>
    <row r="894" spans="2:6" x14ac:dyDescent="0.2">
      <c r="B894" s="89" t="s">
        <v>645</v>
      </c>
      <c r="C894" s="97">
        <v>1</v>
      </c>
      <c r="D894" s="90">
        <v>22</v>
      </c>
      <c r="E894" s="96">
        <f t="shared" si="35"/>
        <v>22</v>
      </c>
      <c r="F894" s="89" t="s">
        <v>646</v>
      </c>
    </row>
    <row r="895" spans="2:6" x14ac:dyDescent="0.2">
      <c r="B895" s="89" t="s">
        <v>647</v>
      </c>
      <c r="C895" s="97">
        <v>1</v>
      </c>
      <c r="D895" s="90">
        <v>22</v>
      </c>
      <c r="E895" s="96">
        <f t="shared" si="35"/>
        <v>22</v>
      </c>
      <c r="F895" s="89" t="s">
        <v>646</v>
      </c>
    </row>
    <row r="896" spans="2:6" x14ac:dyDescent="0.2">
      <c r="B896" s="89" t="s">
        <v>648</v>
      </c>
      <c r="C896" s="97">
        <v>1</v>
      </c>
      <c r="D896" s="90">
        <v>12</v>
      </c>
      <c r="E896" s="96">
        <f t="shared" si="35"/>
        <v>12</v>
      </c>
      <c r="F896" s="89"/>
    </row>
    <row r="897" spans="2:6" x14ac:dyDescent="0.2">
      <c r="B897" s="89" t="s">
        <v>336</v>
      </c>
      <c r="C897" s="97">
        <v>3</v>
      </c>
      <c r="D897" s="90">
        <v>6</v>
      </c>
      <c r="E897" s="96">
        <f t="shared" si="35"/>
        <v>18</v>
      </c>
      <c r="F897" s="89"/>
    </row>
    <row r="898" spans="2:6" x14ac:dyDescent="0.2">
      <c r="B898" s="89" t="s">
        <v>276</v>
      </c>
      <c r="C898" s="97">
        <v>1</v>
      </c>
      <c r="D898" s="90">
        <v>4.5</v>
      </c>
      <c r="E898" s="96">
        <f t="shared" si="35"/>
        <v>4.5</v>
      </c>
      <c r="F898" s="89"/>
    </row>
    <row r="899" spans="2:6" x14ac:dyDescent="0.2">
      <c r="B899" s="89" t="s">
        <v>195</v>
      </c>
      <c r="C899" s="97">
        <v>2</v>
      </c>
      <c r="D899" s="90">
        <v>4.5</v>
      </c>
      <c r="E899" s="96">
        <f t="shared" si="35"/>
        <v>9</v>
      </c>
      <c r="F899" s="89"/>
    </row>
    <row r="900" spans="2:6" x14ac:dyDescent="0.2">
      <c r="B900" s="89" t="s">
        <v>282</v>
      </c>
      <c r="C900" s="97">
        <v>2</v>
      </c>
      <c r="D900" s="90">
        <v>3.6</v>
      </c>
      <c r="E900" s="96">
        <f t="shared" si="35"/>
        <v>7.2</v>
      </c>
      <c r="F900" s="89"/>
    </row>
    <row r="901" spans="2:6" x14ac:dyDescent="0.2">
      <c r="B901" s="89" t="s">
        <v>106</v>
      </c>
      <c r="C901" s="97">
        <v>2</v>
      </c>
      <c r="D901" s="90">
        <v>3.6</v>
      </c>
      <c r="E901" s="96">
        <f t="shared" si="35"/>
        <v>7.2</v>
      </c>
      <c r="F901" s="89"/>
    </row>
    <row r="902" spans="2:6" x14ac:dyDescent="0.2">
      <c r="B902" s="89" t="s">
        <v>283</v>
      </c>
      <c r="C902" s="97">
        <v>2</v>
      </c>
      <c r="D902" s="90">
        <v>7</v>
      </c>
      <c r="E902" s="96">
        <f t="shared" si="35"/>
        <v>14</v>
      </c>
      <c r="F902" s="89"/>
    </row>
    <row r="903" spans="2:6" x14ac:dyDescent="0.2">
      <c r="B903" s="89" t="s">
        <v>284</v>
      </c>
      <c r="C903" s="97">
        <v>2</v>
      </c>
      <c r="D903" s="90">
        <v>2.5</v>
      </c>
      <c r="E903" s="96">
        <f t="shared" si="35"/>
        <v>5</v>
      </c>
      <c r="F903" s="89"/>
    </row>
    <row r="904" spans="2:6" x14ac:dyDescent="0.2">
      <c r="B904" s="115" t="s">
        <v>770</v>
      </c>
      <c r="C904" s="105">
        <v>16</v>
      </c>
      <c r="D904" s="90">
        <v>60</v>
      </c>
      <c r="E904" s="96">
        <f t="shared" si="35"/>
        <v>960</v>
      </c>
      <c r="F904" s="115"/>
    </row>
    <row r="905" spans="2:6" x14ac:dyDescent="0.2">
      <c r="B905" s="115" t="s">
        <v>368</v>
      </c>
      <c r="C905" s="105">
        <v>6</v>
      </c>
      <c r="D905" s="90">
        <v>24</v>
      </c>
      <c r="E905" s="96">
        <f t="shared" si="35"/>
        <v>144</v>
      </c>
      <c r="F905" s="115"/>
    </row>
    <row r="906" spans="2:6" x14ac:dyDescent="0.25">
      <c r="B906" s="64"/>
      <c r="C906" s="63"/>
      <c r="D906" s="74" t="s">
        <v>3</v>
      </c>
      <c r="E906" s="87">
        <f>SUM(E882:E905)</f>
        <v>1512</v>
      </c>
      <c r="F906" s="65"/>
    </row>
    <row r="907" spans="2:6" x14ac:dyDescent="0.25">
      <c r="B907" s="65"/>
      <c r="C907" s="74" t="s">
        <v>4</v>
      </c>
      <c r="E907" s="87">
        <f>E906*0.4</f>
        <v>604.80000000000007</v>
      </c>
      <c r="F907" s="65"/>
    </row>
    <row r="908" spans="2:6" x14ac:dyDescent="0.25">
      <c r="B908" s="65"/>
      <c r="C908" s="207" t="s">
        <v>5</v>
      </c>
      <c r="D908" s="207"/>
      <c r="E908" s="88">
        <f>SUM(E906:E907)</f>
        <v>2116.8000000000002</v>
      </c>
      <c r="F908" s="65"/>
    </row>
    <row r="909" spans="2:6" x14ac:dyDescent="0.25">
      <c r="B909" s="65"/>
      <c r="C909" s="65"/>
      <c r="D909" s="65"/>
      <c r="E909" s="65"/>
      <c r="F909" s="65"/>
    </row>
    <row r="910" spans="2:6" x14ac:dyDescent="0.25">
      <c r="B910" s="65"/>
      <c r="C910" s="63"/>
      <c r="D910" s="80"/>
      <c r="E910" s="173"/>
      <c r="F910" s="200" t="s">
        <v>772</v>
      </c>
    </row>
    <row r="911" spans="2:6" x14ac:dyDescent="0.2">
      <c r="B911" s="208" t="s">
        <v>738</v>
      </c>
      <c r="C911" s="209"/>
      <c r="D911" s="209"/>
      <c r="E911" s="209"/>
      <c r="F911" s="209"/>
    </row>
    <row r="912" spans="2:6" x14ac:dyDescent="0.2">
      <c r="B912" s="93" t="s">
        <v>94</v>
      </c>
      <c r="C912" s="94" t="s">
        <v>95</v>
      </c>
      <c r="D912" s="95" t="s">
        <v>96</v>
      </c>
      <c r="E912" s="94" t="s">
        <v>97</v>
      </c>
      <c r="F912" s="93" t="s">
        <v>98</v>
      </c>
    </row>
    <row r="913" spans="2:6" x14ac:dyDescent="0.2">
      <c r="B913" s="70" t="s">
        <v>209</v>
      </c>
      <c r="C913" s="71">
        <v>1</v>
      </c>
      <c r="D913" s="90">
        <v>9</v>
      </c>
      <c r="E913" s="96">
        <f t="shared" ref="E913:E935" si="36">C913*D913</f>
        <v>9</v>
      </c>
      <c r="F913" s="70"/>
    </row>
    <row r="914" spans="2:6" x14ac:dyDescent="0.2">
      <c r="B914" s="70" t="s">
        <v>280</v>
      </c>
      <c r="C914" s="71">
        <v>2</v>
      </c>
      <c r="D914" s="90">
        <v>3.8</v>
      </c>
      <c r="E914" s="96">
        <f t="shared" si="36"/>
        <v>7.6</v>
      </c>
      <c r="F914" s="70" t="s">
        <v>80</v>
      </c>
    </row>
    <row r="915" spans="2:6" x14ac:dyDescent="0.2">
      <c r="B915" s="70" t="s">
        <v>371</v>
      </c>
      <c r="C915" s="71">
        <v>1</v>
      </c>
      <c r="D915" s="90">
        <v>16</v>
      </c>
      <c r="E915" s="96">
        <f t="shared" si="36"/>
        <v>16</v>
      </c>
      <c r="F915" s="70" t="s">
        <v>370</v>
      </c>
    </row>
    <row r="916" spans="2:6" x14ac:dyDescent="0.2">
      <c r="B916" s="70" t="s">
        <v>56</v>
      </c>
      <c r="C916" s="71">
        <v>1</v>
      </c>
      <c r="D916" s="84">
        <v>4.5</v>
      </c>
      <c r="E916" s="73">
        <f t="shared" si="36"/>
        <v>4.5</v>
      </c>
      <c r="F916" s="70"/>
    </row>
    <row r="917" spans="2:6" x14ac:dyDescent="0.2">
      <c r="B917" s="70" t="s">
        <v>644</v>
      </c>
      <c r="C917" s="71">
        <v>1</v>
      </c>
      <c r="D917" s="84">
        <v>12</v>
      </c>
      <c r="E917" s="73">
        <f t="shared" si="36"/>
        <v>12</v>
      </c>
      <c r="F917" s="89" t="s">
        <v>813</v>
      </c>
    </row>
    <row r="918" spans="2:6" x14ac:dyDescent="0.2">
      <c r="B918" s="70" t="s">
        <v>313</v>
      </c>
      <c r="C918" s="71">
        <v>1</v>
      </c>
      <c r="D918" s="84">
        <v>9</v>
      </c>
      <c r="E918" s="73">
        <f t="shared" si="36"/>
        <v>9</v>
      </c>
      <c r="F918" s="70"/>
    </row>
    <row r="919" spans="2:6" x14ac:dyDescent="0.2">
      <c r="B919" s="70" t="s">
        <v>275</v>
      </c>
      <c r="C919" s="71">
        <v>1</v>
      </c>
      <c r="D919" s="84">
        <v>24</v>
      </c>
      <c r="E919" s="73">
        <f t="shared" si="36"/>
        <v>24</v>
      </c>
      <c r="F919" s="70" t="s">
        <v>72</v>
      </c>
    </row>
    <row r="920" spans="2:6" ht="45" x14ac:dyDescent="0.2">
      <c r="B920" s="148" t="s">
        <v>269</v>
      </c>
      <c r="C920" s="105">
        <v>2</v>
      </c>
      <c r="D920" s="84">
        <v>24</v>
      </c>
      <c r="E920" s="73">
        <f t="shared" si="36"/>
        <v>48</v>
      </c>
      <c r="F920" s="169" t="s">
        <v>731</v>
      </c>
    </row>
    <row r="921" spans="2:6" x14ac:dyDescent="0.2">
      <c r="B921" s="70" t="s">
        <v>364</v>
      </c>
      <c r="C921" s="71">
        <v>1</v>
      </c>
      <c r="D921" s="84">
        <v>16</v>
      </c>
      <c r="E921" s="73">
        <f t="shared" si="36"/>
        <v>16</v>
      </c>
      <c r="F921" s="70"/>
    </row>
    <row r="922" spans="2:6" x14ac:dyDescent="0.2">
      <c r="B922" s="70" t="s">
        <v>366</v>
      </c>
      <c r="C922" s="71">
        <v>1</v>
      </c>
      <c r="D922" s="84">
        <v>9</v>
      </c>
      <c r="E922" s="73">
        <f t="shared" si="36"/>
        <v>9</v>
      </c>
      <c r="F922" s="70"/>
    </row>
    <row r="923" spans="2:6" x14ac:dyDescent="0.2">
      <c r="B923" s="70" t="s">
        <v>365</v>
      </c>
      <c r="C923" s="71">
        <v>1</v>
      </c>
      <c r="D923" s="84">
        <v>16</v>
      </c>
      <c r="E923" s="73">
        <f t="shared" si="36"/>
        <v>16</v>
      </c>
      <c r="F923" s="70"/>
    </row>
    <row r="924" spans="2:6" x14ac:dyDescent="0.2">
      <c r="B924" s="89" t="s">
        <v>645</v>
      </c>
      <c r="C924" s="97">
        <v>1</v>
      </c>
      <c r="D924" s="90">
        <v>22</v>
      </c>
      <c r="E924" s="96">
        <f t="shared" si="36"/>
        <v>22</v>
      </c>
      <c r="F924" s="89" t="s">
        <v>646</v>
      </c>
    </row>
    <row r="925" spans="2:6" x14ac:dyDescent="0.2">
      <c r="B925" s="89" t="s">
        <v>647</v>
      </c>
      <c r="C925" s="97">
        <v>1</v>
      </c>
      <c r="D925" s="90">
        <v>22</v>
      </c>
      <c r="E925" s="96">
        <f t="shared" si="36"/>
        <v>22</v>
      </c>
      <c r="F925" s="89" t="s">
        <v>646</v>
      </c>
    </row>
    <row r="926" spans="2:6" x14ac:dyDescent="0.2">
      <c r="B926" s="89" t="s">
        <v>648</v>
      </c>
      <c r="C926" s="97">
        <v>1</v>
      </c>
      <c r="D926" s="90">
        <v>12</v>
      </c>
      <c r="E926" s="96">
        <f t="shared" si="36"/>
        <v>12</v>
      </c>
      <c r="F926" s="89"/>
    </row>
    <row r="927" spans="2:6" x14ac:dyDescent="0.2">
      <c r="B927" s="89" t="s">
        <v>336</v>
      </c>
      <c r="C927" s="97">
        <v>1</v>
      </c>
      <c r="D927" s="90">
        <v>6</v>
      </c>
      <c r="E927" s="96">
        <f t="shared" si="36"/>
        <v>6</v>
      </c>
      <c r="F927" s="89"/>
    </row>
    <row r="928" spans="2:6" x14ac:dyDescent="0.2">
      <c r="B928" s="89" t="s">
        <v>276</v>
      </c>
      <c r="C928" s="97">
        <v>1</v>
      </c>
      <c r="D928" s="90">
        <v>4.5</v>
      </c>
      <c r="E928" s="96">
        <f t="shared" si="36"/>
        <v>4.5</v>
      </c>
      <c r="F928" s="89"/>
    </row>
    <row r="929" spans="2:8" x14ac:dyDescent="0.2">
      <c r="B929" s="70" t="s">
        <v>195</v>
      </c>
      <c r="C929" s="71">
        <v>2</v>
      </c>
      <c r="D929" s="84">
        <v>4.5</v>
      </c>
      <c r="E929" s="73">
        <f t="shared" si="36"/>
        <v>9</v>
      </c>
      <c r="F929" s="70"/>
    </row>
    <row r="930" spans="2:8" x14ac:dyDescent="0.2">
      <c r="B930" s="70" t="s">
        <v>282</v>
      </c>
      <c r="C930" s="71">
        <v>2</v>
      </c>
      <c r="D930" s="84">
        <v>3.6</v>
      </c>
      <c r="E930" s="73">
        <f t="shared" si="36"/>
        <v>7.2</v>
      </c>
      <c r="F930" s="70"/>
    </row>
    <row r="931" spans="2:8" x14ac:dyDescent="0.2">
      <c r="B931" s="70" t="s">
        <v>106</v>
      </c>
      <c r="C931" s="71">
        <v>2</v>
      </c>
      <c r="D931" s="84">
        <v>3.6</v>
      </c>
      <c r="E931" s="73">
        <f t="shared" si="36"/>
        <v>7.2</v>
      </c>
      <c r="F931" s="70"/>
    </row>
    <row r="932" spans="2:8" x14ac:dyDescent="0.2">
      <c r="B932" s="70" t="s">
        <v>283</v>
      </c>
      <c r="C932" s="71">
        <v>2</v>
      </c>
      <c r="D932" s="90">
        <v>7</v>
      </c>
      <c r="E932" s="96">
        <f t="shared" si="36"/>
        <v>14</v>
      </c>
      <c r="F932" s="70"/>
    </row>
    <row r="933" spans="2:8" x14ac:dyDescent="0.2">
      <c r="B933" s="70" t="s">
        <v>284</v>
      </c>
      <c r="C933" s="71">
        <v>2</v>
      </c>
      <c r="D933" s="84">
        <v>2.5</v>
      </c>
      <c r="E933" s="73">
        <f t="shared" si="36"/>
        <v>5</v>
      </c>
      <c r="F933" s="70"/>
    </row>
    <row r="934" spans="2:8" x14ac:dyDescent="0.2">
      <c r="B934" s="115" t="s">
        <v>771</v>
      </c>
      <c r="C934" s="105">
        <v>6</v>
      </c>
      <c r="D934" s="90">
        <v>60</v>
      </c>
      <c r="E934" s="96">
        <f t="shared" si="36"/>
        <v>360</v>
      </c>
      <c r="F934" s="89"/>
    </row>
    <row r="935" spans="2:8" x14ac:dyDescent="0.2">
      <c r="B935" s="115" t="s">
        <v>368</v>
      </c>
      <c r="C935" s="105">
        <v>2</v>
      </c>
      <c r="D935" s="90">
        <v>24</v>
      </c>
      <c r="E935" s="96">
        <f t="shared" si="36"/>
        <v>48</v>
      </c>
      <c r="F935" s="89"/>
    </row>
    <row r="936" spans="2:8" x14ac:dyDescent="0.25">
      <c r="B936" s="64"/>
      <c r="C936" s="63"/>
      <c r="D936" s="74" t="s">
        <v>3</v>
      </c>
      <c r="E936" s="87">
        <f>SUM(E913:E935)</f>
        <v>688</v>
      </c>
      <c r="F936" s="65"/>
      <c r="H936" s="121"/>
    </row>
    <row r="937" spans="2:8" x14ac:dyDescent="0.25">
      <c r="B937" s="65"/>
      <c r="C937" s="74" t="s">
        <v>4</v>
      </c>
      <c r="E937" s="87">
        <f>E936*0.4</f>
        <v>275.2</v>
      </c>
      <c r="F937" s="65"/>
    </row>
    <row r="938" spans="2:8" x14ac:dyDescent="0.25">
      <c r="B938" s="65"/>
      <c r="C938" s="207" t="s">
        <v>5</v>
      </c>
      <c r="D938" s="207"/>
      <c r="E938" s="88">
        <f>SUM(E936:E937)</f>
        <v>963.2</v>
      </c>
      <c r="F938" s="65"/>
    </row>
    <row r="939" spans="2:8" x14ac:dyDescent="0.25">
      <c r="B939" s="65"/>
      <c r="C939" s="65"/>
      <c r="D939" s="65"/>
      <c r="E939" s="65"/>
      <c r="F939" s="65"/>
    </row>
    <row r="940" spans="2:8" x14ac:dyDescent="0.25">
      <c r="B940" s="65"/>
      <c r="C940" s="63"/>
      <c r="D940" s="80"/>
      <c r="E940" s="63"/>
      <c r="F940" s="200" t="s">
        <v>732</v>
      </c>
    </row>
    <row r="941" spans="2:8" x14ac:dyDescent="0.2">
      <c r="B941" s="209" t="s">
        <v>24</v>
      </c>
      <c r="C941" s="209"/>
      <c r="D941" s="209"/>
      <c r="E941" s="209"/>
      <c r="F941" s="209"/>
    </row>
    <row r="942" spans="2:8" x14ac:dyDescent="0.2">
      <c r="B942" s="93" t="s">
        <v>94</v>
      </c>
      <c r="C942" s="94" t="s">
        <v>95</v>
      </c>
      <c r="D942" s="95" t="s">
        <v>96</v>
      </c>
      <c r="E942" s="94" t="s">
        <v>97</v>
      </c>
      <c r="F942" s="93" t="s">
        <v>98</v>
      </c>
    </row>
    <row r="943" spans="2:8" x14ac:dyDescent="0.2">
      <c r="B943" s="70" t="s">
        <v>372</v>
      </c>
      <c r="C943" s="71">
        <v>1</v>
      </c>
      <c r="D943" s="84">
        <v>2.7</v>
      </c>
      <c r="E943" s="73">
        <f t="shared" ref="E943:E975" si="37">C943*D943</f>
        <v>2.7</v>
      </c>
      <c r="F943" s="70"/>
    </row>
    <row r="944" spans="2:8" x14ac:dyDescent="0.2">
      <c r="B944" s="70" t="s">
        <v>373</v>
      </c>
      <c r="C944" s="71">
        <v>1</v>
      </c>
      <c r="D944" s="90">
        <v>16</v>
      </c>
      <c r="E944" s="96">
        <f t="shared" si="37"/>
        <v>16</v>
      </c>
      <c r="F944" s="70" t="s">
        <v>370</v>
      </c>
    </row>
    <row r="945" spans="2:9" x14ac:dyDescent="0.2">
      <c r="B945" s="70" t="s">
        <v>56</v>
      </c>
      <c r="C945" s="71">
        <v>1</v>
      </c>
      <c r="D945" s="84">
        <v>4.5</v>
      </c>
      <c r="E945" s="73">
        <f t="shared" si="37"/>
        <v>4.5</v>
      </c>
      <c r="F945" s="70"/>
    </row>
    <row r="946" spans="2:9" ht="15" customHeight="1" x14ac:dyDescent="0.2">
      <c r="B946" s="70" t="s">
        <v>644</v>
      </c>
      <c r="C946" s="71">
        <v>1</v>
      </c>
      <c r="D946" s="84">
        <v>12</v>
      </c>
      <c r="E946" s="73">
        <f t="shared" si="37"/>
        <v>12</v>
      </c>
      <c r="F946" s="89" t="s">
        <v>813</v>
      </c>
      <c r="I946" s="62"/>
    </row>
    <row r="947" spans="2:9" x14ac:dyDescent="0.2">
      <c r="B947" s="70" t="s">
        <v>313</v>
      </c>
      <c r="C947" s="71">
        <v>1</v>
      </c>
      <c r="D947" s="84">
        <v>9</v>
      </c>
      <c r="E947" s="73">
        <f t="shared" si="37"/>
        <v>9</v>
      </c>
      <c r="F947" s="70"/>
    </row>
    <row r="948" spans="2:9" x14ac:dyDescent="0.2">
      <c r="B948" s="70" t="s">
        <v>275</v>
      </c>
      <c r="C948" s="71">
        <v>1</v>
      </c>
      <c r="D948" s="84">
        <v>24</v>
      </c>
      <c r="E948" s="73">
        <f t="shared" si="37"/>
        <v>24</v>
      </c>
      <c r="F948" s="70" t="s">
        <v>72</v>
      </c>
    </row>
    <row r="949" spans="2:9" x14ac:dyDescent="0.2">
      <c r="B949" s="70" t="s">
        <v>374</v>
      </c>
      <c r="C949" s="71">
        <v>1</v>
      </c>
      <c r="D949" s="84">
        <v>16</v>
      </c>
      <c r="E949" s="73">
        <f t="shared" si="37"/>
        <v>16</v>
      </c>
      <c r="F949" s="70"/>
    </row>
    <row r="950" spans="2:9" x14ac:dyDescent="0.2">
      <c r="B950" s="89" t="s">
        <v>645</v>
      </c>
      <c r="C950" s="97">
        <v>1</v>
      </c>
      <c r="D950" s="90">
        <v>22</v>
      </c>
      <c r="E950" s="96">
        <f t="shared" si="37"/>
        <v>22</v>
      </c>
      <c r="F950" s="89" t="s">
        <v>646</v>
      </c>
    </row>
    <row r="951" spans="2:9" x14ac:dyDescent="0.2">
      <c r="B951" s="89" t="s">
        <v>647</v>
      </c>
      <c r="C951" s="97">
        <v>1</v>
      </c>
      <c r="D951" s="90">
        <v>22</v>
      </c>
      <c r="E951" s="96">
        <f t="shared" si="37"/>
        <v>22</v>
      </c>
      <c r="F951" s="89" t="s">
        <v>646</v>
      </c>
    </row>
    <row r="952" spans="2:9" x14ac:dyDescent="0.2">
      <c r="B952" s="89" t="s">
        <v>648</v>
      </c>
      <c r="C952" s="97">
        <v>1</v>
      </c>
      <c r="D952" s="90">
        <v>12</v>
      </c>
      <c r="E952" s="96">
        <f t="shared" si="37"/>
        <v>12</v>
      </c>
      <c r="F952" s="89"/>
    </row>
    <row r="953" spans="2:9" x14ac:dyDescent="0.2">
      <c r="B953" s="89" t="s">
        <v>685</v>
      </c>
      <c r="C953" s="97">
        <v>1</v>
      </c>
      <c r="D953" s="90">
        <v>40</v>
      </c>
      <c r="E953" s="96">
        <f t="shared" si="37"/>
        <v>40</v>
      </c>
      <c r="F953" s="89"/>
      <c r="H953" s="119"/>
    </row>
    <row r="954" spans="2:9" x14ac:dyDescent="0.2">
      <c r="B954" s="89" t="s">
        <v>209</v>
      </c>
      <c r="C954" s="97">
        <v>1</v>
      </c>
      <c r="D954" s="90">
        <v>9</v>
      </c>
      <c r="E954" s="96">
        <f t="shared" si="37"/>
        <v>9</v>
      </c>
      <c r="F954" s="89"/>
    </row>
    <row r="955" spans="2:9" x14ac:dyDescent="0.2">
      <c r="B955" s="115" t="s">
        <v>683</v>
      </c>
      <c r="C955" s="105">
        <v>16</v>
      </c>
      <c r="D955" s="90">
        <v>5.76</v>
      </c>
      <c r="E955" s="96">
        <f t="shared" si="37"/>
        <v>92.16</v>
      </c>
      <c r="F955" s="89" t="s">
        <v>367</v>
      </c>
    </row>
    <row r="956" spans="2:9" x14ac:dyDescent="0.2">
      <c r="B956" s="89" t="s">
        <v>684</v>
      </c>
      <c r="C956" s="97">
        <v>1</v>
      </c>
      <c r="D956" s="90">
        <v>6</v>
      </c>
      <c r="E956" s="96">
        <f t="shared" si="37"/>
        <v>6</v>
      </c>
      <c r="F956" s="89"/>
    </row>
    <row r="957" spans="2:9" x14ac:dyDescent="0.2">
      <c r="B957" s="115" t="s">
        <v>815</v>
      </c>
      <c r="C957" s="105">
        <v>2</v>
      </c>
      <c r="D957" s="90">
        <v>24</v>
      </c>
      <c r="E957" s="96">
        <f t="shared" si="37"/>
        <v>48</v>
      </c>
      <c r="F957" s="89" t="s">
        <v>367</v>
      </c>
    </row>
    <row r="958" spans="2:9" ht="30" x14ac:dyDescent="0.2">
      <c r="B958" s="89" t="s">
        <v>375</v>
      </c>
      <c r="C958" s="97">
        <v>1</v>
      </c>
      <c r="D958" s="90">
        <v>18</v>
      </c>
      <c r="E958" s="96">
        <f t="shared" si="37"/>
        <v>18</v>
      </c>
      <c r="F958" s="172" t="s">
        <v>259</v>
      </c>
    </row>
    <row r="959" spans="2:9" x14ac:dyDescent="0.2">
      <c r="B959" s="115" t="s">
        <v>776</v>
      </c>
      <c r="C959" s="105">
        <v>8</v>
      </c>
      <c r="D959" s="90">
        <v>4.5</v>
      </c>
      <c r="E959" s="96">
        <f t="shared" si="37"/>
        <v>36</v>
      </c>
      <c r="F959" s="89" t="s">
        <v>775</v>
      </c>
    </row>
    <row r="960" spans="2:9" x14ac:dyDescent="0.2">
      <c r="B960" s="89" t="s">
        <v>307</v>
      </c>
      <c r="C960" s="97">
        <v>1</v>
      </c>
      <c r="D960" s="90">
        <v>6</v>
      </c>
      <c r="E960" s="96">
        <f t="shared" si="37"/>
        <v>6</v>
      </c>
      <c r="F960" s="89"/>
    </row>
    <row r="961" spans="2:6" ht="30" x14ac:dyDescent="0.2">
      <c r="B961" s="89" t="s">
        <v>375</v>
      </c>
      <c r="C961" s="97">
        <v>1</v>
      </c>
      <c r="D961" s="90">
        <v>18</v>
      </c>
      <c r="E961" s="96">
        <f t="shared" si="37"/>
        <v>18</v>
      </c>
      <c r="F961" s="172" t="s">
        <v>259</v>
      </c>
    </row>
    <row r="962" spans="2:6" x14ac:dyDescent="0.2">
      <c r="B962" s="115" t="s">
        <v>521</v>
      </c>
      <c r="C962" s="105">
        <v>4</v>
      </c>
      <c r="D962" s="90">
        <v>4.5</v>
      </c>
      <c r="E962" s="96">
        <f t="shared" si="37"/>
        <v>18</v>
      </c>
      <c r="F962" s="89" t="s">
        <v>774</v>
      </c>
    </row>
    <row r="963" spans="2:6" x14ac:dyDescent="0.2">
      <c r="B963" s="89" t="s">
        <v>307</v>
      </c>
      <c r="C963" s="97">
        <v>1</v>
      </c>
      <c r="D963" s="90">
        <v>6</v>
      </c>
      <c r="E963" s="96">
        <f t="shared" si="37"/>
        <v>6</v>
      </c>
      <c r="F963" s="89"/>
    </row>
    <row r="964" spans="2:6" ht="30" x14ac:dyDescent="0.2">
      <c r="B964" s="89" t="s">
        <v>375</v>
      </c>
      <c r="C964" s="97">
        <v>1</v>
      </c>
      <c r="D964" s="90">
        <v>18</v>
      </c>
      <c r="E964" s="96">
        <f t="shared" si="37"/>
        <v>18</v>
      </c>
      <c r="F964" s="172" t="s">
        <v>259</v>
      </c>
    </row>
    <row r="965" spans="2:6" x14ac:dyDescent="0.2">
      <c r="B965" s="89" t="s">
        <v>280</v>
      </c>
      <c r="C965" s="97">
        <v>2</v>
      </c>
      <c r="D965" s="90">
        <v>3.8</v>
      </c>
      <c r="E965" s="96">
        <f t="shared" si="37"/>
        <v>7.6</v>
      </c>
      <c r="F965" s="89" t="s">
        <v>180</v>
      </c>
    </row>
    <row r="966" spans="2:6" x14ac:dyDescent="0.2">
      <c r="B966" s="89" t="s">
        <v>364</v>
      </c>
      <c r="C966" s="97">
        <v>1</v>
      </c>
      <c r="D966" s="90">
        <v>16</v>
      </c>
      <c r="E966" s="96">
        <f t="shared" si="37"/>
        <v>16</v>
      </c>
      <c r="F966" s="89"/>
    </row>
    <row r="967" spans="2:6" x14ac:dyDescent="0.2">
      <c r="B967" s="70" t="s">
        <v>366</v>
      </c>
      <c r="C967" s="71">
        <v>1</v>
      </c>
      <c r="D967" s="84">
        <v>9</v>
      </c>
      <c r="E967" s="73">
        <f t="shared" si="37"/>
        <v>9</v>
      </c>
      <c r="F967" s="70"/>
    </row>
    <row r="968" spans="2:6" x14ac:dyDescent="0.2">
      <c r="B968" s="70" t="s">
        <v>365</v>
      </c>
      <c r="C968" s="71">
        <v>1</v>
      </c>
      <c r="D968" s="84">
        <v>16</v>
      </c>
      <c r="E968" s="73">
        <f t="shared" si="37"/>
        <v>16</v>
      </c>
      <c r="F968" s="70"/>
    </row>
    <row r="969" spans="2:6" x14ac:dyDescent="0.2">
      <c r="B969" s="70" t="s">
        <v>336</v>
      </c>
      <c r="C969" s="71">
        <v>1</v>
      </c>
      <c r="D969" s="84">
        <v>18</v>
      </c>
      <c r="E969" s="73">
        <f t="shared" si="37"/>
        <v>18</v>
      </c>
      <c r="F969" s="70"/>
    </row>
    <row r="970" spans="2:6" x14ac:dyDescent="0.2">
      <c r="B970" s="70" t="s">
        <v>276</v>
      </c>
      <c r="C970" s="71">
        <v>1</v>
      </c>
      <c r="D970" s="84">
        <v>4.5</v>
      </c>
      <c r="E970" s="73">
        <f t="shared" si="37"/>
        <v>4.5</v>
      </c>
      <c r="F970" s="70"/>
    </row>
    <row r="971" spans="2:6" x14ac:dyDescent="0.2">
      <c r="B971" s="70" t="s">
        <v>195</v>
      </c>
      <c r="C971" s="71">
        <v>1</v>
      </c>
      <c r="D971" s="84">
        <v>4.5</v>
      </c>
      <c r="E971" s="73">
        <f t="shared" si="37"/>
        <v>4.5</v>
      </c>
      <c r="F971" s="70"/>
    </row>
    <row r="972" spans="2:6" x14ac:dyDescent="0.2">
      <c r="B972" s="70" t="s">
        <v>282</v>
      </c>
      <c r="C972" s="71">
        <v>1</v>
      </c>
      <c r="D972" s="84">
        <v>3.6</v>
      </c>
      <c r="E972" s="73">
        <f t="shared" si="37"/>
        <v>3.6</v>
      </c>
      <c r="F972" s="70"/>
    </row>
    <row r="973" spans="2:6" x14ac:dyDescent="0.2">
      <c r="B973" s="70" t="s">
        <v>106</v>
      </c>
      <c r="C973" s="71">
        <v>1</v>
      </c>
      <c r="D973" s="84">
        <v>3.6</v>
      </c>
      <c r="E973" s="73">
        <f t="shared" si="37"/>
        <v>3.6</v>
      </c>
      <c r="F973" s="70"/>
    </row>
    <row r="974" spans="2:6" x14ac:dyDescent="0.2">
      <c r="B974" s="70" t="s">
        <v>283</v>
      </c>
      <c r="C974" s="71">
        <v>1</v>
      </c>
      <c r="D974" s="90">
        <v>7</v>
      </c>
      <c r="E974" s="96">
        <f t="shared" si="37"/>
        <v>7</v>
      </c>
      <c r="F974" s="70"/>
    </row>
    <row r="975" spans="2:6" x14ac:dyDescent="0.2">
      <c r="B975" s="70" t="s">
        <v>284</v>
      </c>
      <c r="C975" s="71">
        <v>1</v>
      </c>
      <c r="D975" s="84">
        <v>2.5</v>
      </c>
      <c r="E975" s="73">
        <f t="shared" si="37"/>
        <v>2.5</v>
      </c>
      <c r="F975" s="70"/>
    </row>
    <row r="976" spans="2:6" x14ac:dyDescent="0.25">
      <c r="B976" s="64"/>
      <c r="C976" s="116">
        <f>C955+C957+C959+C962</f>
        <v>30</v>
      </c>
      <c r="D976" s="74" t="s">
        <v>3</v>
      </c>
      <c r="E976" s="87">
        <f>SUM(E943:E975)</f>
        <v>547.66000000000008</v>
      </c>
      <c r="F976" s="65"/>
    </row>
    <row r="977" spans="2:6" x14ac:dyDescent="0.25">
      <c r="B977" s="65"/>
      <c r="C977" s="74" t="s">
        <v>4</v>
      </c>
      <c r="E977" s="87">
        <f>E976*0.4</f>
        <v>219.06400000000005</v>
      </c>
      <c r="F977" s="65"/>
    </row>
    <row r="978" spans="2:6" x14ac:dyDescent="0.25">
      <c r="B978" s="65"/>
      <c r="C978" s="207" t="s">
        <v>5</v>
      </c>
      <c r="D978" s="207"/>
      <c r="E978" s="88">
        <f>SUM(E976:E977)</f>
        <v>766.72400000000016</v>
      </c>
      <c r="F978" s="65"/>
    </row>
    <row r="979" spans="2:6" x14ac:dyDescent="0.25">
      <c r="B979" s="65"/>
      <c r="C979" s="63"/>
      <c r="D979" s="80"/>
      <c r="E979" s="63"/>
      <c r="F979" s="63"/>
    </row>
    <row r="980" spans="2:6" ht="15" customHeight="1" x14ac:dyDescent="0.2">
      <c r="B980" s="212" t="s">
        <v>376</v>
      </c>
      <c r="C980" s="212"/>
      <c r="D980" s="212"/>
      <c r="E980" s="212"/>
      <c r="F980" s="212"/>
    </row>
    <row r="981" spans="2:6" x14ac:dyDescent="0.25">
      <c r="B981" s="65"/>
      <c r="C981" s="63"/>
      <c r="D981" s="80"/>
      <c r="E981" s="63"/>
      <c r="F981" s="63"/>
    </row>
    <row r="982" spans="2:6" x14ac:dyDescent="0.2">
      <c r="B982" s="209" t="s">
        <v>508</v>
      </c>
      <c r="C982" s="209"/>
      <c r="D982" s="209"/>
      <c r="E982" s="209"/>
      <c r="F982" s="209"/>
    </row>
    <row r="983" spans="2:6" x14ac:dyDescent="0.2">
      <c r="B983" s="93" t="s">
        <v>94</v>
      </c>
      <c r="C983" s="94" t="s">
        <v>95</v>
      </c>
      <c r="D983" s="95" t="s">
        <v>96</v>
      </c>
      <c r="E983" s="94" t="s">
        <v>97</v>
      </c>
      <c r="F983" s="93" t="s">
        <v>98</v>
      </c>
    </row>
    <row r="984" spans="2:6" x14ac:dyDescent="0.2">
      <c r="B984" s="70" t="s">
        <v>649</v>
      </c>
      <c r="C984" s="71">
        <v>1</v>
      </c>
      <c r="D984" s="84">
        <v>3</v>
      </c>
      <c r="E984" s="73">
        <f t="shared" ref="E984:E1001" si="38">C984*D984</f>
        <v>3</v>
      </c>
      <c r="F984" s="89"/>
    </row>
    <row r="985" spans="2:6" x14ac:dyDescent="0.2">
      <c r="B985" s="70" t="s">
        <v>377</v>
      </c>
      <c r="C985" s="71">
        <v>1</v>
      </c>
      <c r="D985" s="84">
        <v>3</v>
      </c>
      <c r="E985" s="73">
        <f t="shared" si="38"/>
        <v>3</v>
      </c>
      <c r="F985" s="89"/>
    </row>
    <row r="986" spans="2:6" x14ac:dyDescent="0.2">
      <c r="B986" s="70" t="s">
        <v>378</v>
      </c>
      <c r="C986" s="71">
        <v>1</v>
      </c>
      <c r="D986" s="84">
        <v>4</v>
      </c>
      <c r="E986" s="73">
        <f t="shared" si="38"/>
        <v>4</v>
      </c>
      <c r="F986" s="70"/>
    </row>
    <row r="987" spans="2:6" x14ac:dyDescent="0.2">
      <c r="B987" s="89" t="s">
        <v>194</v>
      </c>
      <c r="C987" s="97">
        <v>2</v>
      </c>
      <c r="D987" s="90">
        <v>3.8</v>
      </c>
      <c r="E987" s="96">
        <f t="shared" si="38"/>
        <v>7.6</v>
      </c>
      <c r="F987" s="89" t="s">
        <v>80</v>
      </c>
    </row>
    <row r="988" spans="2:6" x14ac:dyDescent="0.2">
      <c r="B988" s="89" t="s">
        <v>227</v>
      </c>
      <c r="C988" s="97">
        <v>2</v>
      </c>
      <c r="D988" s="90">
        <v>3</v>
      </c>
      <c r="E988" s="96">
        <f t="shared" si="38"/>
        <v>6</v>
      </c>
      <c r="F988" s="89" t="s">
        <v>80</v>
      </c>
    </row>
    <row r="989" spans="2:6" x14ac:dyDescent="0.2">
      <c r="B989" s="89" t="s">
        <v>379</v>
      </c>
      <c r="C989" s="97">
        <v>1</v>
      </c>
      <c r="D989" s="90">
        <v>27</v>
      </c>
      <c r="E989" s="96">
        <f t="shared" si="38"/>
        <v>27</v>
      </c>
      <c r="F989" s="89"/>
    </row>
    <row r="990" spans="2:6" x14ac:dyDescent="0.2">
      <c r="B990" s="89" t="s">
        <v>380</v>
      </c>
      <c r="C990" s="97">
        <v>1</v>
      </c>
      <c r="D990" s="90">
        <v>45</v>
      </c>
      <c r="E990" s="96">
        <f t="shared" si="38"/>
        <v>45</v>
      </c>
      <c r="F990" s="89" t="s">
        <v>816</v>
      </c>
    </row>
    <row r="991" spans="2:6" ht="50.25" customHeight="1" x14ac:dyDescent="0.2">
      <c r="B991" s="89" t="s">
        <v>381</v>
      </c>
      <c r="C991" s="97">
        <v>1</v>
      </c>
      <c r="D991" s="90">
        <v>40</v>
      </c>
      <c r="E991" s="96">
        <f t="shared" si="38"/>
        <v>40</v>
      </c>
      <c r="F991" s="155" t="s">
        <v>862</v>
      </c>
    </row>
    <row r="992" spans="2:6" x14ac:dyDescent="0.2">
      <c r="B992" s="89" t="s">
        <v>382</v>
      </c>
      <c r="C992" s="97">
        <v>1</v>
      </c>
      <c r="D992" s="90">
        <v>3.6</v>
      </c>
      <c r="E992" s="96">
        <f t="shared" si="38"/>
        <v>3.6</v>
      </c>
      <c r="F992" s="89"/>
    </row>
    <row r="993" spans="2:6" x14ac:dyDescent="0.2">
      <c r="B993" s="89" t="s">
        <v>383</v>
      </c>
      <c r="C993" s="97">
        <v>1</v>
      </c>
      <c r="D993" s="90">
        <v>6</v>
      </c>
      <c r="E993" s="96">
        <f t="shared" si="38"/>
        <v>6</v>
      </c>
      <c r="F993" s="89"/>
    </row>
    <row r="994" spans="2:6" x14ac:dyDescent="0.2">
      <c r="B994" s="89" t="s">
        <v>384</v>
      </c>
      <c r="C994" s="97">
        <v>1</v>
      </c>
      <c r="D994" s="90">
        <v>100</v>
      </c>
      <c r="E994" s="96">
        <f t="shared" si="38"/>
        <v>100</v>
      </c>
      <c r="F994" s="89"/>
    </row>
    <row r="995" spans="2:6" x14ac:dyDescent="0.2">
      <c r="B995" s="89" t="s">
        <v>385</v>
      </c>
      <c r="C995" s="97">
        <v>1</v>
      </c>
      <c r="D995" s="90">
        <v>6</v>
      </c>
      <c r="E995" s="96">
        <f t="shared" si="38"/>
        <v>6</v>
      </c>
      <c r="F995" s="89"/>
    </row>
    <row r="996" spans="2:6" x14ac:dyDescent="0.2">
      <c r="B996" s="89" t="s">
        <v>386</v>
      </c>
      <c r="C996" s="97">
        <v>1</v>
      </c>
      <c r="D996" s="90">
        <v>30</v>
      </c>
      <c r="E996" s="96">
        <f t="shared" si="38"/>
        <v>30</v>
      </c>
      <c r="F996" s="89"/>
    </row>
    <row r="997" spans="2:6" x14ac:dyDescent="0.2">
      <c r="B997" s="89" t="s">
        <v>387</v>
      </c>
      <c r="C997" s="97">
        <v>1</v>
      </c>
      <c r="D997" s="90">
        <v>20</v>
      </c>
      <c r="E997" s="96">
        <f t="shared" si="38"/>
        <v>20</v>
      </c>
      <c r="F997" s="89"/>
    </row>
    <row r="998" spans="2:6" x14ac:dyDescent="0.2">
      <c r="B998" s="89" t="s">
        <v>388</v>
      </c>
      <c r="C998" s="97">
        <v>1</v>
      </c>
      <c r="D998" s="90">
        <v>9</v>
      </c>
      <c r="E998" s="96">
        <f t="shared" si="38"/>
        <v>9</v>
      </c>
      <c r="F998" s="89"/>
    </row>
    <row r="999" spans="2:6" x14ac:dyDescent="0.2">
      <c r="B999" s="89" t="s">
        <v>817</v>
      </c>
      <c r="C999" s="97">
        <v>1</v>
      </c>
      <c r="D999" s="90">
        <v>15</v>
      </c>
      <c r="E999" s="96">
        <f t="shared" si="38"/>
        <v>15</v>
      </c>
      <c r="F999" s="89"/>
    </row>
    <row r="1000" spans="2:6" x14ac:dyDescent="0.2">
      <c r="B1000" s="89" t="s">
        <v>650</v>
      </c>
      <c r="C1000" s="97">
        <v>1</v>
      </c>
      <c r="D1000" s="90">
        <v>20</v>
      </c>
      <c r="E1000" s="96">
        <f t="shared" si="38"/>
        <v>20</v>
      </c>
      <c r="F1000" s="89"/>
    </row>
    <row r="1001" spans="2:6" x14ac:dyDescent="0.2">
      <c r="B1001" s="89" t="s">
        <v>106</v>
      </c>
      <c r="C1001" s="97">
        <v>1</v>
      </c>
      <c r="D1001" s="90">
        <v>3.6</v>
      </c>
      <c r="E1001" s="96">
        <f t="shared" si="38"/>
        <v>3.6</v>
      </c>
      <c r="F1001" s="89"/>
    </row>
    <row r="1002" spans="2:6" x14ac:dyDescent="0.25">
      <c r="B1002" s="64"/>
      <c r="C1002" s="63"/>
      <c r="D1002" s="74" t="s">
        <v>3</v>
      </c>
      <c r="E1002" s="87">
        <f>SUM(E984:E1001)</f>
        <v>348.8</v>
      </c>
      <c r="F1002" s="65"/>
    </row>
    <row r="1003" spans="2:6" x14ac:dyDescent="0.25">
      <c r="B1003" s="65"/>
      <c r="D1003" s="87" t="s">
        <v>48</v>
      </c>
      <c r="E1003" s="87">
        <f>E1002*0.25</f>
        <v>87.2</v>
      </c>
      <c r="F1003" s="65"/>
    </row>
    <row r="1004" spans="2:6" x14ac:dyDescent="0.25">
      <c r="B1004" s="65"/>
      <c r="C1004" s="207" t="s">
        <v>5</v>
      </c>
      <c r="D1004" s="207"/>
      <c r="E1004" s="88">
        <f>SUM(E1002:E1003)</f>
        <v>436</v>
      </c>
      <c r="F1004" s="65"/>
    </row>
    <row r="1005" spans="2:6" x14ac:dyDescent="0.25">
      <c r="B1005" s="65"/>
      <c r="C1005" s="65"/>
      <c r="D1005" s="65"/>
      <c r="E1005" s="65"/>
      <c r="F1005" s="65"/>
    </row>
    <row r="1006" spans="2:6" x14ac:dyDescent="0.2">
      <c r="B1006" s="212" t="s">
        <v>28</v>
      </c>
      <c r="C1006" s="212"/>
      <c r="D1006" s="212"/>
      <c r="E1006" s="212"/>
      <c r="F1006" s="212"/>
    </row>
    <row r="1007" spans="2:6" x14ac:dyDescent="0.25">
      <c r="B1007" s="65"/>
      <c r="C1007" s="63"/>
      <c r="D1007" s="80"/>
      <c r="E1007" s="63"/>
      <c r="F1007" s="63"/>
    </row>
    <row r="1008" spans="2:6" x14ac:dyDescent="0.2">
      <c r="B1008" s="209" t="s">
        <v>704</v>
      </c>
      <c r="C1008" s="209"/>
      <c r="D1008" s="209"/>
      <c r="E1008" s="209"/>
      <c r="F1008" s="209"/>
    </row>
    <row r="1009" spans="2:9" x14ac:dyDescent="0.2">
      <c r="B1009" s="93" t="s">
        <v>94</v>
      </c>
      <c r="C1009" s="94" t="s">
        <v>95</v>
      </c>
      <c r="D1009" s="95" t="s">
        <v>96</v>
      </c>
      <c r="E1009" s="94" t="s">
        <v>97</v>
      </c>
      <c r="F1009" s="93" t="s">
        <v>98</v>
      </c>
    </row>
    <row r="1010" spans="2:9" x14ac:dyDescent="0.2">
      <c r="B1010" s="89" t="s">
        <v>390</v>
      </c>
      <c r="C1010" s="97">
        <v>1</v>
      </c>
      <c r="D1010" s="90">
        <v>9</v>
      </c>
      <c r="E1010" s="96">
        <f t="shared" ref="E1010:E1018" si="39">C1010*D1010</f>
        <v>9</v>
      </c>
      <c r="F1010" s="179"/>
    </row>
    <row r="1011" spans="2:9" x14ac:dyDescent="0.2">
      <c r="B1011" s="89" t="s">
        <v>56</v>
      </c>
      <c r="C1011" s="97">
        <v>1</v>
      </c>
      <c r="D1011" s="90">
        <v>4.5</v>
      </c>
      <c r="E1011" s="96">
        <f t="shared" si="39"/>
        <v>4.5</v>
      </c>
      <c r="F1011" s="89"/>
    </row>
    <row r="1012" spans="2:9" x14ac:dyDescent="0.2">
      <c r="B1012" s="89" t="s">
        <v>392</v>
      </c>
      <c r="C1012" s="97">
        <v>1</v>
      </c>
      <c r="D1012" s="90">
        <v>5</v>
      </c>
      <c r="E1012" s="96">
        <f t="shared" si="39"/>
        <v>5</v>
      </c>
      <c r="F1012" s="89"/>
    </row>
    <row r="1013" spans="2:9" x14ac:dyDescent="0.2">
      <c r="B1013" s="89" t="s">
        <v>389</v>
      </c>
      <c r="C1013" s="97">
        <v>1</v>
      </c>
      <c r="D1013" s="90">
        <v>5</v>
      </c>
      <c r="E1013" s="96">
        <f t="shared" si="39"/>
        <v>5</v>
      </c>
      <c r="F1013" s="89"/>
    </row>
    <row r="1014" spans="2:9" x14ac:dyDescent="0.2">
      <c r="B1014" s="89" t="s">
        <v>394</v>
      </c>
      <c r="C1014" s="97">
        <v>1</v>
      </c>
      <c r="D1014" s="90">
        <v>6</v>
      </c>
      <c r="E1014" s="96">
        <f t="shared" si="39"/>
        <v>6</v>
      </c>
      <c r="F1014" s="89"/>
    </row>
    <row r="1015" spans="2:9" x14ac:dyDescent="0.2">
      <c r="B1015" s="89" t="s">
        <v>395</v>
      </c>
      <c r="C1015" s="97">
        <v>1</v>
      </c>
      <c r="D1015" s="90">
        <v>11</v>
      </c>
      <c r="E1015" s="96">
        <f t="shared" si="39"/>
        <v>11</v>
      </c>
      <c r="F1015" s="89"/>
    </row>
    <row r="1016" spans="2:9" x14ac:dyDescent="0.2">
      <c r="B1016" s="89" t="s">
        <v>652</v>
      </c>
      <c r="C1016" s="97">
        <v>1</v>
      </c>
      <c r="D1016" s="90">
        <v>18</v>
      </c>
      <c r="E1016" s="96">
        <f t="shared" si="39"/>
        <v>18</v>
      </c>
      <c r="F1016" s="89"/>
      <c r="I1016" s="62"/>
    </row>
    <row r="1017" spans="2:9" x14ac:dyDescent="0.2">
      <c r="B1017" s="89" t="s">
        <v>651</v>
      </c>
      <c r="C1017" s="97">
        <v>1</v>
      </c>
      <c r="D1017" s="90">
        <v>18</v>
      </c>
      <c r="E1017" s="96">
        <f t="shared" si="39"/>
        <v>18</v>
      </c>
      <c r="F1017" s="89"/>
      <c r="I1017" s="62"/>
    </row>
    <row r="1018" spans="2:9" x14ac:dyDescent="0.2">
      <c r="B1018" s="89" t="s">
        <v>405</v>
      </c>
      <c r="C1018" s="97">
        <v>1</v>
      </c>
      <c r="D1018" s="90">
        <v>3.6</v>
      </c>
      <c r="E1018" s="96">
        <f t="shared" si="39"/>
        <v>3.6</v>
      </c>
      <c r="F1018" s="89"/>
    </row>
    <row r="1019" spans="2:9" x14ac:dyDescent="0.25">
      <c r="B1019" s="65"/>
      <c r="C1019" s="63"/>
      <c r="D1019" s="74" t="s">
        <v>3</v>
      </c>
      <c r="E1019" s="87">
        <f>SUM(E1010:E1018)</f>
        <v>80.099999999999994</v>
      </c>
      <c r="F1019" s="65"/>
    </row>
    <row r="1020" spans="2:9" x14ac:dyDescent="0.25">
      <c r="B1020" s="65"/>
      <c r="C1020" s="74" t="s">
        <v>48</v>
      </c>
      <c r="E1020" s="87">
        <f>E1019*0.25</f>
        <v>20.024999999999999</v>
      </c>
      <c r="F1020" s="65"/>
    </row>
    <row r="1021" spans="2:9" x14ac:dyDescent="0.25">
      <c r="B1021" s="65"/>
      <c r="C1021" s="207" t="s">
        <v>5</v>
      </c>
      <c r="D1021" s="207"/>
      <c r="E1021" s="88">
        <f>SUM(E1019:E1020)</f>
        <v>100.125</v>
      </c>
      <c r="F1021" s="65"/>
    </row>
    <row r="1022" spans="2:9" x14ac:dyDescent="0.25">
      <c r="B1022" s="65"/>
      <c r="C1022" s="63"/>
      <c r="D1022" s="80"/>
      <c r="E1022" s="63"/>
      <c r="F1022" s="63"/>
    </row>
    <row r="1023" spans="2:9" x14ac:dyDescent="0.2">
      <c r="B1023" s="209" t="s">
        <v>703</v>
      </c>
      <c r="C1023" s="209"/>
      <c r="D1023" s="209"/>
      <c r="E1023" s="209"/>
      <c r="F1023" s="209"/>
    </row>
    <row r="1024" spans="2:9" x14ac:dyDescent="0.2">
      <c r="B1024" s="93" t="s">
        <v>94</v>
      </c>
      <c r="C1024" s="94" t="s">
        <v>95</v>
      </c>
      <c r="D1024" s="95" t="s">
        <v>96</v>
      </c>
      <c r="E1024" s="94" t="s">
        <v>97</v>
      </c>
      <c r="F1024" s="93" t="s">
        <v>98</v>
      </c>
    </row>
    <row r="1025" spans="2:9" x14ac:dyDescent="0.2">
      <c r="B1025" s="70" t="s">
        <v>391</v>
      </c>
      <c r="C1025" s="71">
        <v>1</v>
      </c>
      <c r="D1025" s="84">
        <v>7.5</v>
      </c>
      <c r="E1025" s="73">
        <f t="shared" ref="E1025:E1043" si="40">C1025*D1025</f>
        <v>7.5</v>
      </c>
      <c r="F1025" s="70" t="s">
        <v>818</v>
      </c>
    </row>
    <row r="1026" spans="2:9" x14ac:dyDescent="0.2">
      <c r="B1026" s="70" t="s">
        <v>393</v>
      </c>
      <c r="C1026" s="71">
        <v>1</v>
      </c>
      <c r="D1026" s="90">
        <v>5</v>
      </c>
      <c r="E1026" s="73">
        <f t="shared" si="40"/>
        <v>5</v>
      </c>
      <c r="F1026" s="70"/>
    </row>
    <row r="1027" spans="2:9" x14ac:dyDescent="0.2">
      <c r="B1027" s="89" t="s">
        <v>819</v>
      </c>
      <c r="C1027" s="97">
        <v>1</v>
      </c>
      <c r="D1027" s="90">
        <v>4</v>
      </c>
      <c r="E1027" s="96">
        <f t="shared" si="40"/>
        <v>4</v>
      </c>
      <c r="F1027" s="89" t="s">
        <v>705</v>
      </c>
    </row>
    <row r="1028" spans="2:9" x14ac:dyDescent="0.2">
      <c r="B1028" s="89" t="s">
        <v>652</v>
      </c>
      <c r="C1028" s="97">
        <v>1</v>
      </c>
      <c r="D1028" s="90">
        <v>4</v>
      </c>
      <c r="E1028" s="96">
        <f t="shared" si="40"/>
        <v>4</v>
      </c>
      <c r="F1028" s="89" t="s">
        <v>705</v>
      </c>
      <c r="I1028" s="62"/>
    </row>
    <row r="1029" spans="2:9" x14ac:dyDescent="0.2">
      <c r="B1029" s="89" t="s">
        <v>396</v>
      </c>
      <c r="C1029" s="97">
        <v>1</v>
      </c>
      <c r="D1029" s="90">
        <v>6</v>
      </c>
      <c r="E1029" s="96">
        <f>C1029*D1029</f>
        <v>6</v>
      </c>
      <c r="F1029" s="89"/>
    </row>
    <row r="1030" spans="2:9" x14ac:dyDescent="0.2">
      <c r="B1030" s="89" t="s">
        <v>307</v>
      </c>
      <c r="C1030" s="97">
        <v>1</v>
      </c>
      <c r="D1030" s="90">
        <v>3.6</v>
      </c>
      <c r="E1030" s="96">
        <f>C1030*D1030</f>
        <v>3.6</v>
      </c>
      <c r="F1030" s="89"/>
    </row>
    <row r="1031" spans="2:9" x14ac:dyDescent="0.2">
      <c r="B1031" s="89" t="s">
        <v>397</v>
      </c>
      <c r="C1031" s="97">
        <v>1</v>
      </c>
      <c r="D1031" s="90">
        <v>15</v>
      </c>
      <c r="E1031" s="96">
        <f t="shared" si="40"/>
        <v>15</v>
      </c>
      <c r="F1031" s="89"/>
    </row>
    <row r="1032" spans="2:9" x14ac:dyDescent="0.2">
      <c r="B1032" s="89" t="s">
        <v>654</v>
      </c>
      <c r="C1032" s="97">
        <v>1</v>
      </c>
      <c r="D1032" s="90">
        <v>40</v>
      </c>
      <c r="E1032" s="96">
        <f t="shared" si="40"/>
        <v>40</v>
      </c>
      <c r="F1032" s="89"/>
    </row>
    <row r="1033" spans="2:9" x14ac:dyDescent="0.2">
      <c r="B1033" s="89" t="s">
        <v>653</v>
      </c>
      <c r="C1033" s="97">
        <v>1</v>
      </c>
      <c r="D1033" s="90">
        <v>15</v>
      </c>
      <c r="E1033" s="96">
        <f t="shared" si="40"/>
        <v>15</v>
      </c>
      <c r="F1033" s="89"/>
      <c r="I1033" s="62"/>
    </row>
    <row r="1034" spans="2:9" x14ac:dyDescent="0.2">
      <c r="B1034" s="70" t="s">
        <v>398</v>
      </c>
      <c r="C1034" s="71">
        <v>1</v>
      </c>
      <c r="D1034" s="90">
        <v>25</v>
      </c>
      <c r="E1034" s="73">
        <f t="shared" si="40"/>
        <v>25</v>
      </c>
      <c r="F1034" s="70"/>
    </row>
    <row r="1035" spans="2:9" ht="30" customHeight="1" x14ac:dyDescent="0.2">
      <c r="B1035" s="70" t="s">
        <v>366</v>
      </c>
      <c r="C1035" s="71">
        <v>1</v>
      </c>
      <c r="D1035" s="90">
        <v>9</v>
      </c>
      <c r="E1035" s="96">
        <f t="shared" si="40"/>
        <v>9</v>
      </c>
      <c r="F1035" s="70" t="s">
        <v>820</v>
      </c>
    </row>
    <row r="1036" spans="2:9" x14ac:dyDescent="0.2">
      <c r="B1036" s="70" t="s">
        <v>399</v>
      </c>
      <c r="C1036" s="71">
        <v>1</v>
      </c>
      <c r="D1036" s="90">
        <v>9</v>
      </c>
      <c r="E1036" s="73">
        <f t="shared" si="40"/>
        <v>9</v>
      </c>
      <c r="F1036" s="70"/>
    </row>
    <row r="1037" spans="2:9" x14ac:dyDescent="0.2">
      <c r="B1037" s="70" t="s">
        <v>401</v>
      </c>
      <c r="C1037" s="71">
        <v>1</v>
      </c>
      <c r="D1037" s="90">
        <v>9</v>
      </c>
      <c r="E1037" s="73">
        <f t="shared" si="40"/>
        <v>9</v>
      </c>
      <c r="F1037" s="70"/>
    </row>
    <row r="1038" spans="2:9" x14ac:dyDescent="0.2">
      <c r="B1038" s="70" t="s">
        <v>402</v>
      </c>
      <c r="C1038" s="71">
        <v>1</v>
      </c>
      <c r="D1038" s="90">
        <v>12</v>
      </c>
      <c r="E1038" s="96">
        <f t="shared" si="40"/>
        <v>12</v>
      </c>
      <c r="F1038" s="89"/>
    </row>
    <row r="1039" spans="2:9" x14ac:dyDescent="0.2">
      <c r="B1039" s="70" t="s">
        <v>403</v>
      </c>
      <c r="C1039" s="71">
        <v>1</v>
      </c>
      <c r="D1039" s="90">
        <v>9</v>
      </c>
      <c r="E1039" s="96">
        <f t="shared" si="40"/>
        <v>9</v>
      </c>
      <c r="F1039" s="89"/>
      <c r="I1039" s="62"/>
    </row>
    <row r="1040" spans="2:9" x14ac:dyDescent="0.2">
      <c r="B1040" s="70" t="s">
        <v>404</v>
      </c>
      <c r="C1040" s="71">
        <v>1</v>
      </c>
      <c r="D1040" s="90">
        <v>6</v>
      </c>
      <c r="E1040" s="73">
        <f t="shared" si="40"/>
        <v>6</v>
      </c>
      <c r="F1040" s="70"/>
    </row>
    <row r="1041" spans="2:6" x14ac:dyDescent="0.2">
      <c r="B1041" s="70" t="s">
        <v>409</v>
      </c>
      <c r="C1041" s="71">
        <v>1</v>
      </c>
      <c r="D1041" s="90">
        <v>12</v>
      </c>
      <c r="E1041" s="96">
        <f t="shared" si="40"/>
        <v>12</v>
      </c>
      <c r="F1041" s="70"/>
    </row>
    <row r="1042" spans="2:6" x14ac:dyDescent="0.2">
      <c r="B1042" s="70" t="s">
        <v>410</v>
      </c>
      <c r="C1042" s="71">
        <v>1</v>
      </c>
      <c r="D1042" s="84">
        <v>9</v>
      </c>
      <c r="E1042" s="73">
        <f t="shared" si="40"/>
        <v>9</v>
      </c>
      <c r="F1042" s="70"/>
    </row>
    <row r="1043" spans="2:6" x14ac:dyDescent="0.2">
      <c r="B1043" s="70" t="s">
        <v>106</v>
      </c>
      <c r="C1043" s="71">
        <v>1</v>
      </c>
      <c r="D1043" s="84">
        <v>3.6</v>
      </c>
      <c r="E1043" s="73">
        <f t="shared" si="40"/>
        <v>3.6</v>
      </c>
      <c r="F1043" s="70" t="s">
        <v>821</v>
      </c>
    </row>
    <row r="1044" spans="2:6" x14ac:dyDescent="0.25">
      <c r="B1044" s="64"/>
      <c r="C1044" s="63"/>
      <c r="D1044" s="74" t="s">
        <v>3</v>
      </c>
      <c r="E1044" s="87">
        <f>SUM(E1025:E1043)</f>
        <v>203.7</v>
      </c>
      <c r="F1044" s="65"/>
    </row>
    <row r="1045" spans="2:6" x14ac:dyDescent="0.25">
      <c r="B1045" s="65"/>
      <c r="C1045" s="74" t="s">
        <v>48</v>
      </c>
      <c r="E1045" s="87">
        <f>E1044*0.25</f>
        <v>50.924999999999997</v>
      </c>
      <c r="F1045" s="65"/>
    </row>
    <row r="1046" spans="2:6" x14ac:dyDescent="0.25">
      <c r="B1046" s="65"/>
      <c r="C1046" s="207" t="s">
        <v>5</v>
      </c>
      <c r="D1046" s="207"/>
      <c r="E1046" s="88">
        <f>SUM(E1044:E1045)</f>
        <v>254.625</v>
      </c>
      <c r="F1046" s="65"/>
    </row>
    <row r="1047" spans="2:6" x14ac:dyDescent="0.25">
      <c r="B1047" s="65"/>
      <c r="C1047" s="63"/>
      <c r="D1047" s="80"/>
      <c r="E1047" s="63"/>
      <c r="F1047" s="63"/>
    </row>
    <row r="1048" spans="2:6" ht="15" customHeight="1" x14ac:dyDescent="0.2">
      <c r="B1048" s="209" t="s">
        <v>850</v>
      </c>
      <c r="C1048" s="209"/>
      <c r="D1048" s="209"/>
      <c r="E1048" s="209"/>
      <c r="F1048" s="209"/>
    </row>
    <row r="1049" spans="2:6" x14ac:dyDescent="0.2">
      <c r="B1049" s="93" t="s">
        <v>94</v>
      </c>
      <c r="C1049" s="94" t="s">
        <v>95</v>
      </c>
      <c r="D1049" s="95" t="s">
        <v>96</v>
      </c>
      <c r="E1049" s="94" t="s">
        <v>97</v>
      </c>
      <c r="F1049" s="93" t="s">
        <v>98</v>
      </c>
    </row>
    <row r="1050" spans="2:6" x14ac:dyDescent="0.2">
      <c r="B1050" s="89" t="s">
        <v>819</v>
      </c>
      <c r="C1050" s="97">
        <v>1</v>
      </c>
      <c r="D1050" s="90">
        <v>4</v>
      </c>
      <c r="E1050" s="96">
        <f>C1050*D1050</f>
        <v>4</v>
      </c>
      <c r="F1050" s="89"/>
    </row>
    <row r="1051" spans="2:6" x14ac:dyDescent="0.2">
      <c r="B1051" s="89" t="s">
        <v>652</v>
      </c>
      <c r="C1051" s="97">
        <v>1</v>
      </c>
      <c r="D1051" s="90">
        <v>4</v>
      </c>
      <c r="E1051" s="96">
        <f>C1051*D1051</f>
        <v>4</v>
      </c>
      <c r="F1051" s="89"/>
    </row>
    <row r="1052" spans="2:6" x14ac:dyDescent="0.2">
      <c r="B1052" s="89" t="s">
        <v>396</v>
      </c>
      <c r="C1052" s="97">
        <v>1</v>
      </c>
      <c r="D1052" s="90">
        <v>6</v>
      </c>
      <c r="E1052" s="96">
        <f>C1052*D1052</f>
        <v>6</v>
      </c>
      <c r="F1052" s="89"/>
    </row>
    <row r="1053" spans="2:6" x14ac:dyDescent="0.2">
      <c r="B1053" s="89" t="s">
        <v>397</v>
      </c>
      <c r="C1053" s="97">
        <v>1</v>
      </c>
      <c r="D1053" s="90">
        <v>15</v>
      </c>
      <c r="E1053" s="96">
        <f t="shared" ref="E1053:E1064" si="41">C1053*D1053</f>
        <v>15</v>
      </c>
      <c r="F1053" s="89"/>
    </row>
    <row r="1054" spans="2:6" x14ac:dyDescent="0.2">
      <c r="B1054" s="89" t="s">
        <v>654</v>
      </c>
      <c r="C1054" s="97">
        <v>1</v>
      </c>
      <c r="D1054" s="90">
        <v>40</v>
      </c>
      <c r="E1054" s="96">
        <f t="shared" si="41"/>
        <v>40</v>
      </c>
      <c r="F1054" s="89"/>
    </row>
    <row r="1055" spans="2:6" x14ac:dyDescent="0.2">
      <c r="B1055" s="89" t="s">
        <v>653</v>
      </c>
      <c r="C1055" s="97">
        <v>1</v>
      </c>
      <c r="D1055" s="90">
        <v>15</v>
      </c>
      <c r="E1055" s="96">
        <f t="shared" si="41"/>
        <v>15</v>
      </c>
      <c r="F1055" s="89"/>
    </row>
    <row r="1056" spans="2:6" x14ac:dyDescent="0.2">
      <c r="B1056" s="70" t="s">
        <v>399</v>
      </c>
      <c r="C1056" s="71">
        <v>1</v>
      </c>
      <c r="D1056" s="90">
        <v>9</v>
      </c>
      <c r="E1056" s="73">
        <f t="shared" si="41"/>
        <v>9</v>
      </c>
      <c r="F1056" s="70"/>
    </row>
    <row r="1057" spans="2:9" x14ac:dyDescent="0.2">
      <c r="B1057" s="70" t="s">
        <v>400</v>
      </c>
      <c r="C1057" s="71">
        <v>1</v>
      </c>
      <c r="D1057" s="90">
        <v>9</v>
      </c>
      <c r="E1057" s="73">
        <f t="shared" si="41"/>
        <v>9</v>
      </c>
      <c r="F1057" s="70"/>
    </row>
    <row r="1058" spans="2:9" x14ac:dyDescent="0.2">
      <c r="B1058" s="70" t="s">
        <v>402</v>
      </c>
      <c r="C1058" s="71">
        <v>1</v>
      </c>
      <c r="D1058" s="90">
        <v>12</v>
      </c>
      <c r="E1058" s="96">
        <f t="shared" si="41"/>
        <v>12</v>
      </c>
      <c r="F1058" s="89"/>
    </row>
    <row r="1059" spans="2:9" x14ac:dyDescent="0.2">
      <c r="B1059" s="70" t="s">
        <v>403</v>
      </c>
      <c r="C1059" s="71">
        <v>1</v>
      </c>
      <c r="D1059" s="90">
        <v>9</v>
      </c>
      <c r="E1059" s="96">
        <f t="shared" si="41"/>
        <v>9</v>
      </c>
      <c r="F1059" s="89"/>
    </row>
    <row r="1060" spans="2:9" x14ac:dyDescent="0.2">
      <c r="B1060" s="89" t="s">
        <v>406</v>
      </c>
      <c r="C1060" s="97">
        <v>1</v>
      </c>
      <c r="D1060" s="90">
        <f>120*1.6</f>
        <v>192</v>
      </c>
      <c r="E1060" s="96">
        <f t="shared" si="41"/>
        <v>192</v>
      </c>
      <c r="F1060" s="89" t="s">
        <v>777</v>
      </c>
    </row>
    <row r="1061" spans="2:9" x14ac:dyDescent="0.2">
      <c r="B1061" s="70" t="s">
        <v>407</v>
      </c>
      <c r="C1061" s="71">
        <v>1</v>
      </c>
      <c r="D1061" s="84">
        <v>6</v>
      </c>
      <c r="E1061" s="73">
        <f t="shared" si="41"/>
        <v>6</v>
      </c>
      <c r="F1061" s="70" t="s">
        <v>77</v>
      </c>
    </row>
    <row r="1062" spans="2:9" x14ac:dyDescent="0.2">
      <c r="B1062" s="70" t="s">
        <v>408</v>
      </c>
      <c r="C1062" s="71">
        <v>1</v>
      </c>
      <c r="D1062" s="84">
        <v>12</v>
      </c>
      <c r="E1062" s="73">
        <f t="shared" si="41"/>
        <v>12</v>
      </c>
      <c r="F1062" s="70"/>
    </row>
    <row r="1063" spans="2:9" x14ac:dyDescent="0.2">
      <c r="B1063" s="70" t="s">
        <v>410</v>
      </c>
      <c r="C1063" s="71">
        <v>1</v>
      </c>
      <c r="D1063" s="84">
        <v>9</v>
      </c>
      <c r="E1063" s="73">
        <f t="shared" si="41"/>
        <v>9</v>
      </c>
      <c r="F1063" s="70"/>
      <c r="I1063" s="129"/>
    </row>
    <row r="1064" spans="2:9" x14ac:dyDescent="0.2">
      <c r="B1064" s="70" t="s">
        <v>106</v>
      </c>
      <c r="C1064" s="71">
        <v>1</v>
      </c>
      <c r="D1064" s="84">
        <v>3.6</v>
      </c>
      <c r="E1064" s="73">
        <f t="shared" si="41"/>
        <v>3.6</v>
      </c>
      <c r="F1064" s="70"/>
      <c r="I1064" s="130"/>
    </row>
    <row r="1065" spans="2:9" x14ac:dyDescent="0.25">
      <c r="B1065" s="64"/>
      <c r="C1065" s="63"/>
      <c r="D1065" s="74" t="s">
        <v>3</v>
      </c>
      <c r="E1065" s="87">
        <f>SUM(E1050:E1064)</f>
        <v>345.6</v>
      </c>
      <c r="F1065" s="65"/>
      <c r="I1065" s="130"/>
    </row>
    <row r="1066" spans="2:9" x14ac:dyDescent="0.25">
      <c r="B1066" s="64"/>
      <c r="C1066" s="74" t="s">
        <v>48</v>
      </c>
      <c r="E1066" s="87">
        <f>E1065*0.25</f>
        <v>86.4</v>
      </c>
      <c r="F1066" s="65"/>
      <c r="I1066" s="130"/>
    </row>
    <row r="1067" spans="2:9" x14ac:dyDescent="0.25">
      <c r="B1067" s="65"/>
      <c r="C1067" s="207" t="s">
        <v>5</v>
      </c>
      <c r="D1067" s="207"/>
      <c r="E1067" s="88">
        <f>SUM(E1065:E1066)</f>
        <v>432</v>
      </c>
      <c r="F1067" s="65"/>
      <c r="I1067" s="130"/>
    </row>
    <row r="1068" spans="2:9" x14ac:dyDescent="0.25">
      <c r="B1068" s="65"/>
      <c r="C1068" s="65"/>
      <c r="D1068" s="65"/>
      <c r="E1068" s="65"/>
      <c r="F1068" s="65"/>
      <c r="I1068" s="130"/>
    </row>
    <row r="1069" spans="2:9" x14ac:dyDescent="0.25">
      <c r="B1069" s="207" t="s">
        <v>706</v>
      </c>
      <c r="C1069" s="207"/>
      <c r="D1069" s="153"/>
      <c r="E1069" s="153">
        <f>E1021+E1046+E1067</f>
        <v>786.75</v>
      </c>
      <c r="F1069" s="65"/>
      <c r="I1069" s="130"/>
    </row>
    <row r="1070" spans="2:9" x14ac:dyDescent="0.25">
      <c r="B1070" s="65"/>
      <c r="C1070" s="65"/>
      <c r="D1070" s="65"/>
      <c r="E1070" s="65"/>
      <c r="F1070" s="65"/>
      <c r="I1070" s="130"/>
    </row>
    <row r="1071" spans="2:9" x14ac:dyDescent="0.2">
      <c r="B1071" s="211" t="s">
        <v>866</v>
      </c>
      <c r="C1071" s="211"/>
      <c r="D1071" s="211"/>
      <c r="E1071" s="211"/>
      <c r="F1071" s="211"/>
      <c r="I1071" s="130"/>
    </row>
    <row r="1072" spans="2:9" x14ac:dyDescent="0.2">
      <c r="B1072" s="93" t="s">
        <v>94</v>
      </c>
      <c r="C1072" s="93" t="s">
        <v>95</v>
      </c>
      <c r="D1072" s="93" t="s">
        <v>96</v>
      </c>
      <c r="E1072" s="93" t="s">
        <v>97</v>
      </c>
      <c r="F1072" s="93" t="s">
        <v>98</v>
      </c>
      <c r="H1072" s="119"/>
    </row>
    <row r="1073" spans="2:6" x14ac:dyDescent="0.2">
      <c r="B1073" s="89" t="s">
        <v>655</v>
      </c>
      <c r="C1073" s="97">
        <v>1</v>
      </c>
      <c r="D1073" s="90">
        <v>9</v>
      </c>
      <c r="E1073" s="96">
        <f>C1073*D1073</f>
        <v>9</v>
      </c>
      <c r="F1073" s="89"/>
    </row>
    <row r="1074" spans="2:6" x14ac:dyDescent="0.2">
      <c r="B1074" s="89" t="s">
        <v>307</v>
      </c>
      <c r="C1074" s="97">
        <v>1</v>
      </c>
      <c r="D1074" s="90">
        <v>9</v>
      </c>
      <c r="E1074" s="96">
        <f>C1074*D1074</f>
        <v>9</v>
      </c>
      <c r="F1074" s="89"/>
    </row>
    <row r="1075" spans="2:6" x14ac:dyDescent="0.2">
      <c r="B1075" s="89" t="s">
        <v>411</v>
      </c>
      <c r="C1075" s="97">
        <v>1</v>
      </c>
      <c r="D1075" s="90">
        <v>6</v>
      </c>
      <c r="E1075" s="96">
        <f>C1075*D1075</f>
        <v>6</v>
      </c>
      <c r="F1075" s="89"/>
    </row>
    <row r="1076" spans="2:6" x14ac:dyDescent="0.2">
      <c r="B1076" s="89" t="s">
        <v>412</v>
      </c>
      <c r="C1076" s="97">
        <v>1</v>
      </c>
      <c r="D1076" s="90">
        <v>10</v>
      </c>
      <c r="E1076" s="73">
        <f>C1076*D1076</f>
        <v>10</v>
      </c>
      <c r="F1076" s="89"/>
    </row>
    <row r="1077" spans="2:6" x14ac:dyDescent="0.2">
      <c r="B1077" s="89" t="s">
        <v>413</v>
      </c>
      <c r="C1077" s="97">
        <v>1</v>
      </c>
      <c r="D1077" s="90">
        <v>6</v>
      </c>
      <c r="E1077" s="73">
        <f>C1077*D1077</f>
        <v>6</v>
      </c>
      <c r="F1077" s="89"/>
    </row>
    <row r="1078" spans="2:6" x14ac:dyDescent="0.2">
      <c r="B1078" s="214" t="s">
        <v>822</v>
      </c>
      <c r="C1078" s="214"/>
      <c r="D1078" s="214"/>
      <c r="E1078" s="214"/>
      <c r="F1078" s="214"/>
    </row>
    <row r="1079" spans="2:6" x14ac:dyDescent="0.2">
      <c r="B1079" s="89" t="s">
        <v>670</v>
      </c>
      <c r="C1079" s="97">
        <v>1</v>
      </c>
      <c r="D1079" s="90">
        <v>15</v>
      </c>
      <c r="E1079" s="73">
        <f>C1079*D1079</f>
        <v>15</v>
      </c>
      <c r="F1079" s="89"/>
    </row>
    <row r="1080" spans="2:6" x14ac:dyDescent="0.2">
      <c r="B1080" s="89"/>
      <c r="C1080" s="97"/>
      <c r="D1080" s="90"/>
      <c r="E1080" s="73"/>
      <c r="F1080" s="89"/>
    </row>
    <row r="1081" spans="2:6" x14ac:dyDescent="0.25">
      <c r="B1081" s="64"/>
      <c r="C1081" s="63"/>
      <c r="D1081" s="74" t="s">
        <v>3</v>
      </c>
      <c r="E1081" s="87">
        <f>SUM(E1073:E1080)</f>
        <v>55</v>
      </c>
      <c r="F1081" s="65"/>
    </row>
    <row r="1082" spans="2:6" x14ac:dyDescent="0.25">
      <c r="B1082" s="65"/>
      <c r="C1082" s="74" t="s">
        <v>48</v>
      </c>
      <c r="E1082" s="87">
        <f>E1081*0.25</f>
        <v>13.75</v>
      </c>
      <c r="F1082" s="65"/>
    </row>
    <row r="1083" spans="2:6" x14ac:dyDescent="0.25">
      <c r="B1083" s="65"/>
      <c r="C1083" s="207" t="s">
        <v>5</v>
      </c>
      <c r="D1083" s="207"/>
      <c r="E1083" s="88">
        <f>SUM(E1081:E1082)</f>
        <v>68.75</v>
      </c>
      <c r="F1083" s="65"/>
    </row>
    <row r="1084" spans="2:6" x14ac:dyDescent="0.25">
      <c r="B1084" s="65"/>
      <c r="C1084" s="63"/>
      <c r="D1084" s="80"/>
      <c r="E1084" s="63"/>
      <c r="F1084" s="63"/>
    </row>
    <row r="1085" spans="2:6" x14ac:dyDescent="0.2">
      <c r="B1085" s="211" t="s">
        <v>29</v>
      </c>
      <c r="C1085" s="211"/>
      <c r="D1085" s="211"/>
      <c r="E1085" s="211"/>
      <c r="F1085" s="211"/>
    </row>
    <row r="1086" spans="2:6" x14ac:dyDescent="0.2">
      <c r="B1086" s="93" t="s">
        <v>94</v>
      </c>
      <c r="C1086" s="94" t="s">
        <v>95</v>
      </c>
      <c r="D1086" s="95" t="s">
        <v>96</v>
      </c>
      <c r="E1086" s="94" t="s">
        <v>97</v>
      </c>
      <c r="F1086" s="93" t="s">
        <v>98</v>
      </c>
    </row>
    <row r="1087" spans="2:6" x14ac:dyDescent="0.2">
      <c r="B1087" s="70" t="s">
        <v>109</v>
      </c>
      <c r="C1087" s="71">
        <v>1</v>
      </c>
      <c r="D1087" s="84">
        <v>13.05</v>
      </c>
      <c r="E1087" s="73">
        <f t="shared" ref="E1087:E1104" si="42">C1087*D1087</f>
        <v>13.05</v>
      </c>
      <c r="F1087" s="70" t="s">
        <v>414</v>
      </c>
    </row>
    <row r="1088" spans="2:6" x14ac:dyDescent="0.2">
      <c r="B1088" s="70" t="s">
        <v>415</v>
      </c>
      <c r="C1088" s="71">
        <v>1</v>
      </c>
      <c r="D1088" s="84">
        <v>16</v>
      </c>
      <c r="E1088" s="73">
        <f t="shared" si="42"/>
        <v>16</v>
      </c>
      <c r="F1088" s="70" t="s">
        <v>85</v>
      </c>
    </row>
    <row r="1089" spans="2:6" x14ac:dyDescent="0.2">
      <c r="B1089" s="70" t="s">
        <v>416</v>
      </c>
      <c r="C1089" s="71">
        <v>1</v>
      </c>
      <c r="D1089" s="84">
        <v>9</v>
      </c>
      <c r="E1089" s="73">
        <f t="shared" si="42"/>
        <v>9</v>
      </c>
      <c r="F1089" s="70"/>
    </row>
    <row r="1090" spans="2:6" x14ac:dyDescent="0.2">
      <c r="B1090" s="70" t="s">
        <v>417</v>
      </c>
      <c r="C1090" s="71">
        <v>1</v>
      </c>
      <c r="D1090" s="84">
        <v>6</v>
      </c>
      <c r="E1090" s="73">
        <f t="shared" si="42"/>
        <v>6</v>
      </c>
      <c r="F1090" s="70"/>
    </row>
    <row r="1091" spans="2:6" x14ac:dyDescent="0.2">
      <c r="B1091" s="70" t="s">
        <v>418</v>
      </c>
      <c r="C1091" s="71">
        <v>1</v>
      </c>
      <c r="D1091" s="84">
        <v>6</v>
      </c>
      <c r="E1091" s="73">
        <f t="shared" si="42"/>
        <v>6</v>
      </c>
      <c r="F1091" s="70"/>
    </row>
    <row r="1092" spans="2:6" x14ac:dyDescent="0.2">
      <c r="B1092" s="70" t="s">
        <v>341</v>
      </c>
      <c r="C1092" s="71">
        <v>1</v>
      </c>
      <c r="D1092" s="90">
        <v>72</v>
      </c>
      <c r="E1092" s="73">
        <f t="shared" si="42"/>
        <v>72</v>
      </c>
      <c r="F1092" s="70" t="s">
        <v>79</v>
      </c>
    </row>
    <row r="1093" spans="2:6" x14ac:dyDescent="0.2">
      <c r="B1093" s="70" t="s">
        <v>419</v>
      </c>
      <c r="C1093" s="71">
        <v>1</v>
      </c>
      <c r="D1093" s="90">
        <v>39</v>
      </c>
      <c r="E1093" s="73">
        <f t="shared" si="42"/>
        <v>39</v>
      </c>
      <c r="F1093" s="70"/>
    </row>
    <row r="1094" spans="2:6" x14ac:dyDescent="0.2">
      <c r="B1094" s="89" t="s">
        <v>420</v>
      </c>
      <c r="C1094" s="71">
        <v>1</v>
      </c>
      <c r="D1094" s="90">
        <v>35</v>
      </c>
      <c r="E1094" s="73">
        <f t="shared" si="42"/>
        <v>35</v>
      </c>
      <c r="F1094" s="70"/>
    </row>
    <row r="1095" spans="2:6" x14ac:dyDescent="0.2">
      <c r="B1095" s="70" t="s">
        <v>421</v>
      </c>
      <c r="C1095" s="71">
        <v>1</v>
      </c>
      <c r="D1095" s="90">
        <v>15</v>
      </c>
      <c r="E1095" s="73">
        <f t="shared" si="42"/>
        <v>15</v>
      </c>
      <c r="F1095" s="70"/>
    </row>
    <row r="1096" spans="2:6" x14ac:dyDescent="0.2">
      <c r="B1096" s="70" t="s">
        <v>194</v>
      </c>
      <c r="C1096" s="71">
        <v>2</v>
      </c>
      <c r="D1096" s="90">
        <v>3.8</v>
      </c>
      <c r="E1096" s="73">
        <f t="shared" si="42"/>
        <v>7.6</v>
      </c>
      <c r="F1096" s="70" t="s">
        <v>80</v>
      </c>
    </row>
    <row r="1097" spans="2:6" x14ac:dyDescent="0.2">
      <c r="B1097" s="70" t="s">
        <v>422</v>
      </c>
      <c r="C1097" s="71">
        <v>1</v>
      </c>
      <c r="D1097" s="90">
        <v>25</v>
      </c>
      <c r="E1097" s="73">
        <f t="shared" si="42"/>
        <v>25</v>
      </c>
      <c r="F1097" s="70" t="s">
        <v>81</v>
      </c>
    </row>
    <row r="1098" spans="2:6" x14ac:dyDescent="0.2">
      <c r="B1098" s="70" t="s">
        <v>106</v>
      </c>
      <c r="C1098" s="71">
        <v>1</v>
      </c>
      <c r="D1098" s="90">
        <v>3.6</v>
      </c>
      <c r="E1098" s="73">
        <f t="shared" si="42"/>
        <v>3.6</v>
      </c>
      <c r="F1098" s="70"/>
    </row>
    <row r="1099" spans="2:6" x14ac:dyDescent="0.2">
      <c r="B1099" s="213" t="s">
        <v>423</v>
      </c>
      <c r="C1099" s="213"/>
      <c r="D1099" s="90"/>
      <c r="E1099" s="73"/>
      <c r="F1099" s="70"/>
    </row>
    <row r="1100" spans="2:6" x14ac:dyDescent="0.2">
      <c r="B1100" s="89" t="s">
        <v>307</v>
      </c>
      <c r="C1100" s="97">
        <v>1</v>
      </c>
      <c r="D1100" s="90">
        <v>3.6</v>
      </c>
      <c r="E1100" s="96">
        <f t="shared" si="42"/>
        <v>3.6</v>
      </c>
      <c r="F1100" s="89"/>
    </row>
    <row r="1101" spans="2:6" x14ac:dyDescent="0.2">
      <c r="B1101" s="89" t="s">
        <v>424</v>
      </c>
      <c r="C1101" s="97">
        <v>1</v>
      </c>
      <c r="D1101" s="90">
        <v>15</v>
      </c>
      <c r="E1101" s="96">
        <f t="shared" si="42"/>
        <v>15</v>
      </c>
      <c r="F1101" s="89"/>
    </row>
    <row r="1102" spans="2:6" x14ac:dyDescent="0.2">
      <c r="B1102" s="89" t="s">
        <v>425</v>
      </c>
      <c r="C1102" s="97">
        <v>1</v>
      </c>
      <c r="D1102" s="90">
        <v>6</v>
      </c>
      <c r="E1102" s="96">
        <f t="shared" si="42"/>
        <v>6</v>
      </c>
      <c r="F1102" s="126" t="s">
        <v>426</v>
      </c>
    </row>
    <row r="1103" spans="2:6" x14ac:dyDescent="0.2">
      <c r="B1103" s="89" t="s">
        <v>172</v>
      </c>
      <c r="C1103" s="97">
        <v>1</v>
      </c>
      <c r="D1103" s="90">
        <v>30</v>
      </c>
      <c r="E1103" s="96">
        <f t="shared" si="42"/>
        <v>30</v>
      </c>
      <c r="F1103" s="89"/>
    </row>
    <row r="1104" spans="2:6" x14ac:dyDescent="0.2">
      <c r="B1104" s="89" t="s">
        <v>427</v>
      </c>
      <c r="C1104" s="97">
        <v>1</v>
      </c>
      <c r="D1104" s="90">
        <v>15</v>
      </c>
      <c r="E1104" s="96">
        <f t="shared" si="42"/>
        <v>15</v>
      </c>
      <c r="F1104" s="89" t="s">
        <v>428</v>
      </c>
    </row>
    <row r="1105" spans="2:6" x14ac:dyDescent="0.25">
      <c r="B1105" s="64"/>
      <c r="C1105" s="63"/>
      <c r="D1105" s="74" t="s">
        <v>3</v>
      </c>
      <c r="E1105" s="87">
        <f>SUM(E1087:E1104)</f>
        <v>316.85000000000002</v>
      </c>
      <c r="F1105" s="65"/>
    </row>
    <row r="1106" spans="2:6" x14ac:dyDescent="0.25">
      <c r="B1106" s="65"/>
      <c r="C1106" s="74" t="s">
        <v>48</v>
      </c>
      <c r="E1106" s="87">
        <f>E1105*0.25</f>
        <v>79.212500000000006</v>
      </c>
      <c r="F1106" s="65"/>
    </row>
    <row r="1107" spans="2:6" x14ac:dyDescent="0.25">
      <c r="B1107" s="65"/>
      <c r="C1107" s="207" t="s">
        <v>5</v>
      </c>
      <c r="D1107" s="207"/>
      <c r="E1107" s="88">
        <f>SUM(E1105:E1106)</f>
        <v>396.0625</v>
      </c>
      <c r="F1107" s="65"/>
    </row>
    <row r="1108" spans="2:6" x14ac:dyDescent="0.25">
      <c r="B1108" s="65"/>
      <c r="C1108" s="63"/>
      <c r="D1108" s="80"/>
      <c r="E1108" s="63"/>
      <c r="F1108" s="63"/>
    </row>
    <row r="1109" spans="2:6" x14ac:dyDescent="0.2">
      <c r="B1109" s="210" t="s">
        <v>509</v>
      </c>
      <c r="C1109" s="211"/>
      <c r="D1109" s="211"/>
      <c r="E1109" s="211"/>
      <c r="F1109" s="211"/>
    </row>
    <row r="1110" spans="2:6" x14ac:dyDescent="0.2">
      <c r="B1110" s="93" t="s">
        <v>94</v>
      </c>
      <c r="C1110" s="94" t="s">
        <v>95</v>
      </c>
      <c r="D1110" s="95" t="s">
        <v>96</v>
      </c>
      <c r="E1110" s="94" t="s">
        <v>97</v>
      </c>
      <c r="F1110" s="93" t="s">
        <v>98</v>
      </c>
    </row>
    <row r="1111" spans="2:6" x14ac:dyDescent="0.2">
      <c r="B1111" s="70" t="s">
        <v>109</v>
      </c>
      <c r="C1111" s="71">
        <v>1</v>
      </c>
      <c r="D1111" s="84">
        <v>15</v>
      </c>
      <c r="E1111" s="73">
        <f t="shared" ref="E1111:E1122" si="43">C1111*D1111</f>
        <v>15</v>
      </c>
      <c r="F1111" s="70" t="s">
        <v>50</v>
      </c>
    </row>
    <row r="1112" spans="2:6" x14ac:dyDescent="0.2">
      <c r="B1112" s="70" t="s">
        <v>89</v>
      </c>
      <c r="C1112" s="71">
        <v>1</v>
      </c>
      <c r="D1112" s="90">
        <v>6</v>
      </c>
      <c r="E1112" s="96">
        <f t="shared" si="43"/>
        <v>6</v>
      </c>
      <c r="F1112" s="89" t="s">
        <v>85</v>
      </c>
    </row>
    <row r="1113" spans="2:6" x14ac:dyDescent="0.2">
      <c r="B1113" s="70" t="s">
        <v>429</v>
      </c>
      <c r="C1113" s="97">
        <v>1</v>
      </c>
      <c r="D1113" s="90">
        <v>47</v>
      </c>
      <c r="E1113" s="96">
        <f t="shared" si="43"/>
        <v>47</v>
      </c>
      <c r="F1113" s="89" t="s">
        <v>90</v>
      </c>
    </row>
    <row r="1114" spans="2:6" x14ac:dyDescent="0.2">
      <c r="B1114" s="70" t="s">
        <v>430</v>
      </c>
      <c r="C1114" s="71">
        <v>1</v>
      </c>
      <c r="D1114" s="90">
        <v>9</v>
      </c>
      <c r="E1114" s="96">
        <f t="shared" si="43"/>
        <v>9</v>
      </c>
      <c r="F1114" s="89"/>
    </row>
    <row r="1115" spans="2:6" x14ac:dyDescent="0.2">
      <c r="B1115" s="70" t="s">
        <v>431</v>
      </c>
      <c r="C1115" s="71">
        <v>1</v>
      </c>
      <c r="D1115" s="90">
        <v>6</v>
      </c>
      <c r="E1115" s="73">
        <f t="shared" si="43"/>
        <v>6</v>
      </c>
      <c r="F1115" s="70"/>
    </row>
    <row r="1116" spans="2:6" x14ac:dyDescent="0.2">
      <c r="B1116" s="70" t="s">
        <v>432</v>
      </c>
      <c r="C1116" s="71">
        <v>1</v>
      </c>
      <c r="D1116" s="90">
        <v>6</v>
      </c>
      <c r="E1116" s="73">
        <f t="shared" si="43"/>
        <v>6</v>
      </c>
      <c r="F1116" s="70"/>
    </row>
    <row r="1117" spans="2:6" x14ac:dyDescent="0.2">
      <c r="B1117" s="70" t="s">
        <v>433</v>
      </c>
      <c r="C1117" s="71">
        <v>1</v>
      </c>
      <c r="D1117" s="90">
        <v>6</v>
      </c>
      <c r="E1117" s="73">
        <f t="shared" si="43"/>
        <v>6</v>
      </c>
      <c r="F1117" s="70"/>
    </row>
    <row r="1118" spans="2:6" x14ac:dyDescent="0.2">
      <c r="B1118" s="70" t="s">
        <v>434</v>
      </c>
      <c r="C1118" s="71">
        <v>1</v>
      </c>
      <c r="D1118" s="90">
        <v>12</v>
      </c>
      <c r="E1118" s="73">
        <f t="shared" si="43"/>
        <v>12</v>
      </c>
      <c r="F1118" s="70" t="s">
        <v>435</v>
      </c>
    </row>
    <row r="1119" spans="2:6" x14ac:dyDescent="0.2">
      <c r="B1119" s="70" t="s">
        <v>436</v>
      </c>
      <c r="C1119" s="71">
        <v>1</v>
      </c>
      <c r="D1119" s="90">
        <v>18</v>
      </c>
      <c r="E1119" s="73">
        <f t="shared" si="43"/>
        <v>18</v>
      </c>
      <c r="F1119" s="70" t="s">
        <v>437</v>
      </c>
    </row>
    <row r="1120" spans="2:6" x14ac:dyDescent="0.2">
      <c r="B1120" s="70" t="s">
        <v>438</v>
      </c>
      <c r="C1120" s="71">
        <v>1</v>
      </c>
      <c r="D1120" s="90">
        <v>9</v>
      </c>
      <c r="E1120" s="73">
        <f t="shared" si="43"/>
        <v>9</v>
      </c>
      <c r="F1120" s="70" t="s">
        <v>63</v>
      </c>
    </row>
    <row r="1121" spans="2:6" x14ac:dyDescent="0.2">
      <c r="B1121" s="70" t="s">
        <v>439</v>
      </c>
      <c r="C1121" s="71">
        <v>1</v>
      </c>
      <c r="D1121" s="90">
        <v>9</v>
      </c>
      <c r="E1121" s="73">
        <f t="shared" si="43"/>
        <v>9</v>
      </c>
      <c r="F1121" s="70" t="s">
        <v>63</v>
      </c>
    </row>
    <row r="1122" spans="2:6" x14ac:dyDescent="0.2">
      <c r="B1122" s="70" t="s">
        <v>280</v>
      </c>
      <c r="C1122" s="71">
        <v>2</v>
      </c>
      <c r="D1122" s="90">
        <v>3.8</v>
      </c>
      <c r="E1122" s="73">
        <f t="shared" si="43"/>
        <v>7.6</v>
      </c>
      <c r="F1122" s="70" t="s">
        <v>832</v>
      </c>
    </row>
    <row r="1123" spans="2:6" x14ac:dyDescent="0.25">
      <c r="B1123" s="64"/>
      <c r="C1123" s="63"/>
      <c r="D1123" s="74" t="s">
        <v>3</v>
      </c>
      <c r="E1123" s="87">
        <f>SUM(E1111:E1122)</f>
        <v>150.6</v>
      </c>
      <c r="F1123" s="65"/>
    </row>
    <row r="1124" spans="2:6" x14ac:dyDescent="0.25">
      <c r="B1124" s="65"/>
      <c r="C1124" s="74" t="s">
        <v>48</v>
      </c>
      <c r="E1124" s="87">
        <f>E1123*0.25</f>
        <v>37.65</v>
      </c>
      <c r="F1124" s="65"/>
    </row>
    <row r="1125" spans="2:6" x14ac:dyDescent="0.25">
      <c r="B1125" s="65"/>
      <c r="C1125" s="207" t="s">
        <v>5</v>
      </c>
      <c r="D1125" s="207"/>
      <c r="E1125" s="88">
        <f>SUM(E1123:E1124)</f>
        <v>188.25</v>
      </c>
      <c r="F1125" s="65"/>
    </row>
    <row r="1126" spans="2:6" x14ac:dyDescent="0.25">
      <c r="B1126" s="65"/>
      <c r="C1126" s="63"/>
      <c r="D1126" s="80"/>
      <c r="E1126" s="63"/>
      <c r="F1126" s="65"/>
    </row>
    <row r="1127" spans="2:6" x14ac:dyDescent="0.2">
      <c r="B1127" s="212" t="s">
        <v>440</v>
      </c>
      <c r="C1127" s="212"/>
      <c r="D1127" s="212"/>
      <c r="E1127" s="212"/>
      <c r="F1127" s="212"/>
    </row>
    <row r="1128" spans="2:6" x14ac:dyDescent="0.25">
      <c r="B1128" s="65"/>
      <c r="C1128" s="63"/>
      <c r="D1128" s="80"/>
      <c r="E1128" s="63"/>
      <c r="F1128" s="63"/>
    </row>
    <row r="1129" spans="2:6" x14ac:dyDescent="0.2">
      <c r="B1129" s="211" t="s">
        <v>656</v>
      </c>
      <c r="C1129" s="211"/>
      <c r="D1129" s="211"/>
      <c r="E1129" s="211"/>
      <c r="F1129" s="211"/>
    </row>
    <row r="1130" spans="2:6" x14ac:dyDescent="0.2">
      <c r="B1130" s="93" t="s">
        <v>94</v>
      </c>
      <c r="C1130" s="94" t="s">
        <v>95</v>
      </c>
      <c r="D1130" s="95" t="s">
        <v>96</v>
      </c>
      <c r="E1130" s="94" t="s">
        <v>97</v>
      </c>
      <c r="F1130" s="93" t="s">
        <v>98</v>
      </c>
    </row>
    <row r="1131" spans="2:6" x14ac:dyDescent="0.2">
      <c r="B1131" s="70" t="s">
        <v>109</v>
      </c>
      <c r="C1131" s="71">
        <v>1</v>
      </c>
      <c r="D1131" s="84">
        <v>15</v>
      </c>
      <c r="E1131" s="73">
        <f t="shared" ref="E1131:E1146" si="44">C1131*D1131</f>
        <v>15</v>
      </c>
      <c r="F1131" s="70" t="s">
        <v>50</v>
      </c>
    </row>
    <row r="1132" spans="2:6" x14ac:dyDescent="0.2">
      <c r="B1132" s="89" t="s">
        <v>444</v>
      </c>
      <c r="C1132" s="97">
        <v>1</v>
      </c>
      <c r="D1132" s="90">
        <v>21</v>
      </c>
      <c r="E1132" s="96">
        <f t="shared" si="44"/>
        <v>21</v>
      </c>
      <c r="F1132" s="89" t="s">
        <v>658</v>
      </c>
    </row>
    <row r="1133" spans="2:6" x14ac:dyDescent="0.2">
      <c r="B1133" s="89" t="s">
        <v>56</v>
      </c>
      <c r="C1133" s="97">
        <v>1</v>
      </c>
      <c r="D1133" s="84">
        <v>4.5</v>
      </c>
      <c r="E1133" s="96">
        <f t="shared" si="44"/>
        <v>4.5</v>
      </c>
      <c r="F1133" s="89"/>
    </row>
    <row r="1134" spans="2:6" x14ac:dyDescent="0.2">
      <c r="B1134" s="89" t="s">
        <v>445</v>
      </c>
      <c r="C1134" s="97">
        <v>1</v>
      </c>
      <c r="D1134" s="90">
        <v>12</v>
      </c>
      <c r="E1134" s="96">
        <f t="shared" si="44"/>
        <v>12</v>
      </c>
      <c r="F1134" s="89"/>
    </row>
    <row r="1135" spans="2:6" x14ac:dyDescent="0.2">
      <c r="B1135" s="89" t="s">
        <v>446</v>
      </c>
      <c r="C1135" s="97">
        <v>2</v>
      </c>
      <c r="D1135" s="90">
        <v>4.5</v>
      </c>
      <c r="E1135" s="96">
        <f t="shared" si="44"/>
        <v>9</v>
      </c>
      <c r="F1135" s="89" t="s">
        <v>63</v>
      </c>
    </row>
    <row r="1136" spans="2:6" x14ac:dyDescent="0.2">
      <c r="B1136" s="89" t="s">
        <v>194</v>
      </c>
      <c r="C1136" s="97">
        <v>2</v>
      </c>
      <c r="D1136" s="90">
        <v>3.8</v>
      </c>
      <c r="E1136" s="96">
        <f t="shared" si="44"/>
        <v>7.6</v>
      </c>
      <c r="F1136" s="89" t="s">
        <v>180</v>
      </c>
    </row>
    <row r="1137" spans="2:8" x14ac:dyDescent="0.2">
      <c r="B1137" s="89" t="s">
        <v>659</v>
      </c>
      <c r="C1137" s="97">
        <v>1</v>
      </c>
      <c r="D1137" s="90">
        <v>9</v>
      </c>
      <c r="E1137" s="96">
        <f t="shared" si="44"/>
        <v>9</v>
      </c>
      <c r="F1137" s="89"/>
    </row>
    <row r="1138" spans="2:8" x14ac:dyDescent="0.2">
      <c r="B1138" s="70" t="s">
        <v>106</v>
      </c>
      <c r="C1138" s="71">
        <v>1</v>
      </c>
      <c r="D1138" s="90">
        <v>3.6</v>
      </c>
      <c r="E1138" s="73">
        <f t="shared" si="44"/>
        <v>3.6</v>
      </c>
      <c r="F1138" s="70"/>
    </row>
    <row r="1139" spans="2:8" x14ac:dyDescent="0.2">
      <c r="B1139" s="215" t="s">
        <v>448</v>
      </c>
      <c r="C1139" s="215"/>
      <c r="D1139" s="90"/>
      <c r="E1139" s="73">
        <f t="shared" si="44"/>
        <v>0</v>
      </c>
      <c r="F1139" s="70"/>
    </row>
    <row r="1140" spans="2:8" x14ac:dyDescent="0.2">
      <c r="B1140" s="70" t="s">
        <v>449</v>
      </c>
      <c r="C1140" s="71">
        <v>1</v>
      </c>
      <c r="D1140" s="90">
        <v>18</v>
      </c>
      <c r="E1140" s="73">
        <f t="shared" si="44"/>
        <v>18</v>
      </c>
      <c r="F1140" s="70"/>
      <c r="H1140" s="125"/>
    </row>
    <row r="1141" spans="2:8" ht="15" customHeight="1" x14ac:dyDescent="0.2">
      <c r="B1141" s="70" t="s">
        <v>450</v>
      </c>
      <c r="C1141" s="71">
        <v>1</v>
      </c>
      <c r="D1141" s="90">
        <v>18</v>
      </c>
      <c r="E1141" s="73">
        <f t="shared" si="44"/>
        <v>18</v>
      </c>
      <c r="F1141" s="70"/>
    </row>
    <row r="1142" spans="2:8" x14ac:dyDescent="0.2">
      <c r="B1142" s="70" t="s">
        <v>451</v>
      </c>
      <c r="C1142" s="71">
        <v>1</v>
      </c>
      <c r="D1142" s="90">
        <v>20</v>
      </c>
      <c r="E1142" s="73">
        <f t="shared" si="44"/>
        <v>20</v>
      </c>
      <c r="F1142" s="70"/>
      <c r="H1142" s="151"/>
    </row>
    <row r="1143" spans="2:8" x14ac:dyDescent="0.2">
      <c r="B1143" s="70" t="s">
        <v>452</v>
      </c>
      <c r="C1143" s="71">
        <v>1</v>
      </c>
      <c r="D1143" s="90">
        <v>23</v>
      </c>
      <c r="E1143" s="73">
        <f t="shared" si="44"/>
        <v>23</v>
      </c>
      <c r="F1143" s="70"/>
      <c r="H1143" s="151"/>
    </row>
    <row r="1144" spans="2:8" x14ac:dyDescent="0.2">
      <c r="B1144" s="89" t="s">
        <v>657</v>
      </c>
      <c r="C1144" s="97">
        <v>1</v>
      </c>
      <c r="D1144" s="90">
        <v>25</v>
      </c>
      <c r="E1144" s="96">
        <f>C1144*D1144</f>
        <v>25</v>
      </c>
      <c r="F1144" s="89"/>
      <c r="H1144" s="151"/>
    </row>
    <row r="1145" spans="2:8" x14ac:dyDescent="0.2">
      <c r="B1145" s="89" t="s">
        <v>447</v>
      </c>
      <c r="C1145" s="97">
        <v>1</v>
      </c>
      <c r="D1145" s="90">
        <v>9</v>
      </c>
      <c r="E1145" s="96">
        <f>C1145*D1145</f>
        <v>9</v>
      </c>
      <c r="F1145" s="89"/>
      <c r="H1145" s="151"/>
    </row>
    <row r="1146" spans="2:8" x14ac:dyDescent="0.2">
      <c r="B1146" s="89" t="s">
        <v>453</v>
      </c>
      <c r="C1146" s="97">
        <v>1</v>
      </c>
      <c r="D1146" s="90">
        <v>18</v>
      </c>
      <c r="E1146" s="96">
        <f t="shared" si="44"/>
        <v>18</v>
      </c>
      <c r="F1146" s="89"/>
      <c r="H1146" s="151"/>
    </row>
    <row r="1147" spans="2:8" x14ac:dyDescent="0.2">
      <c r="B1147" s="89" t="s">
        <v>454</v>
      </c>
      <c r="C1147" s="97">
        <v>1</v>
      </c>
      <c r="D1147" s="90">
        <v>7</v>
      </c>
      <c r="E1147" s="96">
        <f>C1147*D1147</f>
        <v>7</v>
      </c>
      <c r="F1147" s="89"/>
    </row>
    <row r="1148" spans="2:8" x14ac:dyDescent="0.25">
      <c r="B1148" s="64"/>
      <c r="C1148" s="63"/>
      <c r="D1148" s="74" t="s">
        <v>3</v>
      </c>
      <c r="E1148" s="87">
        <f>SUM(E1131:E1147)</f>
        <v>219.7</v>
      </c>
      <c r="F1148" s="65"/>
    </row>
    <row r="1149" spans="2:8" x14ac:dyDescent="0.25">
      <c r="B1149" s="65"/>
      <c r="C1149" s="74" t="s">
        <v>48</v>
      </c>
      <c r="E1149" s="87">
        <f>E1148*0.25</f>
        <v>54.924999999999997</v>
      </c>
      <c r="F1149" s="65"/>
    </row>
    <row r="1150" spans="2:8" x14ac:dyDescent="0.25">
      <c r="B1150" s="65"/>
      <c r="C1150" s="207" t="s">
        <v>5</v>
      </c>
      <c r="D1150" s="207"/>
      <c r="E1150" s="88">
        <f>SUM(E1148:E1149)</f>
        <v>274.625</v>
      </c>
      <c r="F1150" s="65"/>
    </row>
    <row r="1151" spans="2:8" x14ac:dyDescent="0.25">
      <c r="B1151" s="65"/>
      <c r="C1151" s="63"/>
      <c r="D1151" s="80"/>
      <c r="E1151" s="63"/>
      <c r="F1151" s="63"/>
    </row>
    <row r="1152" spans="2:8" x14ac:dyDescent="0.2">
      <c r="B1152" s="211" t="s">
        <v>31</v>
      </c>
      <c r="C1152" s="211"/>
      <c r="D1152" s="211"/>
      <c r="E1152" s="211"/>
      <c r="F1152" s="211"/>
    </row>
    <row r="1153" spans="2:6" x14ac:dyDescent="0.2">
      <c r="B1153" s="93" t="s">
        <v>94</v>
      </c>
      <c r="C1153" s="94" t="s">
        <v>95</v>
      </c>
      <c r="D1153" s="95" t="s">
        <v>96</v>
      </c>
      <c r="E1153" s="94" t="s">
        <v>97</v>
      </c>
      <c r="F1153" s="93" t="s">
        <v>98</v>
      </c>
    </row>
    <row r="1154" spans="2:6" ht="30.75" customHeight="1" x14ac:dyDescent="0.2">
      <c r="B1154" s="126" t="s">
        <v>456</v>
      </c>
      <c r="C1154" s="97">
        <v>1</v>
      </c>
      <c r="D1154" s="90">
        <v>30</v>
      </c>
      <c r="E1154" s="96">
        <f>C1154*D1154</f>
        <v>30</v>
      </c>
      <c r="F1154" s="126" t="s">
        <v>457</v>
      </c>
    </row>
    <row r="1155" spans="2:6" x14ac:dyDescent="0.2">
      <c r="B1155" s="215" t="s">
        <v>455</v>
      </c>
      <c r="C1155" s="215"/>
      <c r="D1155" s="215"/>
      <c r="E1155" s="215"/>
      <c r="F1155" s="102"/>
    </row>
    <row r="1156" spans="2:6" x14ac:dyDescent="0.2">
      <c r="B1156" s="70" t="s">
        <v>458</v>
      </c>
      <c r="C1156" s="71">
        <v>1</v>
      </c>
      <c r="D1156" s="90">
        <v>45</v>
      </c>
      <c r="E1156" s="73">
        <f>C1156*D1156</f>
        <v>45</v>
      </c>
      <c r="F1156" s="70"/>
    </row>
    <row r="1157" spans="2:6" x14ac:dyDescent="0.2">
      <c r="B1157" s="89" t="s">
        <v>91</v>
      </c>
      <c r="C1157" s="97">
        <v>1</v>
      </c>
      <c r="D1157" s="90">
        <v>9</v>
      </c>
      <c r="E1157" s="73">
        <f>C1157*D1157</f>
        <v>9</v>
      </c>
      <c r="F1157" s="70"/>
    </row>
    <row r="1158" spans="2:6" x14ac:dyDescent="0.2">
      <c r="B1158" s="70" t="s">
        <v>106</v>
      </c>
      <c r="C1158" s="71">
        <v>1</v>
      </c>
      <c r="D1158" s="84">
        <v>3.6</v>
      </c>
      <c r="E1158" s="73">
        <f>C1158*D1158</f>
        <v>3.6</v>
      </c>
      <c r="F1158" s="70"/>
    </row>
    <row r="1159" spans="2:6" x14ac:dyDescent="0.2">
      <c r="B1159" s="70" t="s">
        <v>459</v>
      </c>
      <c r="C1159" s="71">
        <v>1</v>
      </c>
      <c r="D1159" s="84">
        <v>4</v>
      </c>
      <c r="E1159" s="73">
        <f>C1159*D1159</f>
        <v>4</v>
      </c>
      <c r="F1159" s="70"/>
    </row>
    <row r="1160" spans="2:6" x14ac:dyDescent="0.2">
      <c r="B1160" s="216" t="s">
        <v>461</v>
      </c>
      <c r="C1160" s="217"/>
      <c r="D1160" s="217"/>
      <c r="E1160" s="217"/>
      <c r="F1160" s="218"/>
    </row>
    <row r="1161" spans="2:6" x14ac:dyDescent="0.2">
      <c r="B1161" s="70" t="s">
        <v>89</v>
      </c>
      <c r="C1161" s="71">
        <v>1</v>
      </c>
      <c r="D1161" s="84">
        <v>6</v>
      </c>
      <c r="E1161" s="73">
        <f t="shared" ref="E1161:E1170" si="45">C1161*D1161</f>
        <v>6</v>
      </c>
      <c r="F1161" s="70"/>
    </row>
    <row r="1162" spans="2:6" x14ac:dyDescent="0.2">
      <c r="B1162" s="70" t="s">
        <v>415</v>
      </c>
      <c r="C1162" s="71">
        <v>1</v>
      </c>
      <c r="D1162" s="90">
        <v>7</v>
      </c>
      <c r="E1162" s="73">
        <f t="shared" si="45"/>
        <v>7</v>
      </c>
      <c r="F1162" s="70"/>
    </row>
    <row r="1163" spans="2:6" x14ac:dyDescent="0.2">
      <c r="B1163" s="70" t="s">
        <v>462</v>
      </c>
      <c r="C1163" s="71">
        <v>1</v>
      </c>
      <c r="D1163" s="90">
        <v>5.5</v>
      </c>
      <c r="E1163" s="73">
        <f t="shared" si="45"/>
        <v>5.5</v>
      </c>
      <c r="F1163" s="70"/>
    </row>
    <row r="1164" spans="2:6" x14ac:dyDescent="0.2">
      <c r="B1164" s="70" t="s">
        <v>460</v>
      </c>
      <c r="C1164" s="71">
        <v>1</v>
      </c>
      <c r="D1164" s="84">
        <v>15</v>
      </c>
      <c r="E1164" s="73">
        <f t="shared" si="45"/>
        <v>15</v>
      </c>
      <c r="F1164" s="70" t="s">
        <v>85</v>
      </c>
    </row>
    <row r="1165" spans="2:6" x14ac:dyDescent="0.2">
      <c r="B1165" s="70" t="s">
        <v>419</v>
      </c>
      <c r="C1165" s="71">
        <v>1</v>
      </c>
      <c r="D1165" s="90">
        <v>20</v>
      </c>
      <c r="E1165" s="73">
        <f t="shared" si="45"/>
        <v>20</v>
      </c>
      <c r="F1165" s="70"/>
    </row>
    <row r="1166" spans="2:6" x14ac:dyDescent="0.2">
      <c r="B1166" s="70" t="s">
        <v>463</v>
      </c>
      <c r="C1166" s="71">
        <v>1</v>
      </c>
      <c r="D1166" s="90">
        <v>9</v>
      </c>
      <c r="E1166" s="73">
        <f t="shared" si="45"/>
        <v>9</v>
      </c>
      <c r="F1166" s="70"/>
    </row>
    <row r="1167" spans="2:6" x14ac:dyDescent="0.2">
      <c r="B1167" s="70" t="s">
        <v>341</v>
      </c>
      <c r="C1167" s="71">
        <v>1</v>
      </c>
      <c r="D1167" s="90">
        <v>144</v>
      </c>
      <c r="E1167" s="73">
        <f t="shared" si="45"/>
        <v>144</v>
      </c>
      <c r="F1167" s="70"/>
    </row>
    <row r="1168" spans="2:6" ht="16.5" customHeight="1" x14ac:dyDescent="0.2">
      <c r="B1168" s="70" t="s">
        <v>421</v>
      </c>
      <c r="C1168" s="71">
        <v>1</v>
      </c>
      <c r="D1168" s="90">
        <v>6</v>
      </c>
      <c r="E1168" s="73">
        <f t="shared" si="45"/>
        <v>6</v>
      </c>
      <c r="F1168" s="70"/>
    </row>
    <row r="1169" spans="2:6" x14ac:dyDescent="0.2">
      <c r="B1169" s="70" t="s">
        <v>194</v>
      </c>
      <c r="C1169" s="71">
        <v>2</v>
      </c>
      <c r="D1169" s="90">
        <v>3.8</v>
      </c>
      <c r="E1169" s="73">
        <f t="shared" si="45"/>
        <v>7.6</v>
      </c>
      <c r="F1169" s="70" t="s">
        <v>833</v>
      </c>
    </row>
    <row r="1170" spans="2:6" x14ac:dyDescent="0.2">
      <c r="B1170" s="70" t="s">
        <v>106</v>
      </c>
      <c r="C1170" s="71">
        <v>1</v>
      </c>
      <c r="D1170" s="84">
        <v>3.6</v>
      </c>
      <c r="E1170" s="73">
        <f t="shared" si="45"/>
        <v>3.6</v>
      </c>
      <c r="F1170" s="70"/>
    </row>
    <row r="1171" spans="2:6" x14ac:dyDescent="0.2">
      <c r="B1171" s="216" t="s">
        <v>464</v>
      </c>
      <c r="C1171" s="217"/>
      <c r="D1171" s="217"/>
      <c r="E1171" s="217"/>
      <c r="F1171" s="218"/>
    </row>
    <row r="1172" spans="2:6" ht="15" customHeight="1" x14ac:dyDescent="0.2">
      <c r="B1172" s="89" t="s">
        <v>465</v>
      </c>
      <c r="C1172" s="97">
        <v>1</v>
      </c>
      <c r="D1172" s="90">
        <v>70</v>
      </c>
      <c r="E1172" s="96">
        <f t="shared" ref="E1172:E1177" si="46">C1172*D1172</f>
        <v>70</v>
      </c>
      <c r="F1172" s="219"/>
    </row>
    <row r="1173" spans="2:6" ht="15" customHeight="1" x14ac:dyDescent="0.2">
      <c r="B1173" s="89" t="s">
        <v>466</v>
      </c>
      <c r="C1173" s="97">
        <v>1</v>
      </c>
      <c r="D1173" s="90">
        <v>60</v>
      </c>
      <c r="E1173" s="96">
        <f t="shared" si="46"/>
        <v>60</v>
      </c>
      <c r="F1173" s="220"/>
    </row>
    <row r="1174" spans="2:6" ht="15" customHeight="1" x14ac:dyDescent="0.2">
      <c r="B1174" s="89" t="s">
        <v>467</v>
      </c>
      <c r="C1174" s="97">
        <v>1</v>
      </c>
      <c r="D1174" s="90">
        <v>50</v>
      </c>
      <c r="E1174" s="96">
        <f t="shared" si="46"/>
        <v>50</v>
      </c>
      <c r="F1174" s="220"/>
    </row>
    <row r="1175" spans="2:6" x14ac:dyDescent="0.2">
      <c r="B1175" s="89" t="s">
        <v>468</v>
      </c>
      <c r="C1175" s="97">
        <v>1</v>
      </c>
      <c r="D1175" s="90">
        <v>55</v>
      </c>
      <c r="E1175" s="96">
        <f t="shared" si="46"/>
        <v>55</v>
      </c>
      <c r="F1175" s="220"/>
    </row>
    <row r="1176" spans="2:6" x14ac:dyDescent="0.2">
      <c r="B1176" s="89" t="s">
        <v>469</v>
      </c>
      <c r="C1176" s="97">
        <v>1</v>
      </c>
      <c r="D1176" s="90">
        <v>55</v>
      </c>
      <c r="E1176" s="96">
        <f t="shared" si="46"/>
        <v>55</v>
      </c>
      <c r="F1176" s="220"/>
    </row>
    <row r="1177" spans="2:6" ht="15" customHeight="1" x14ac:dyDescent="0.2">
      <c r="B1177" s="89" t="s">
        <v>106</v>
      </c>
      <c r="C1177" s="97">
        <v>1</v>
      </c>
      <c r="D1177" s="90">
        <v>3.6</v>
      </c>
      <c r="E1177" s="96">
        <f t="shared" si="46"/>
        <v>3.6</v>
      </c>
      <c r="F1177" s="221"/>
    </row>
    <row r="1178" spans="2:6" ht="15" customHeight="1" x14ac:dyDescent="0.2">
      <c r="B1178" s="216" t="s">
        <v>470</v>
      </c>
      <c r="C1178" s="217"/>
      <c r="D1178" s="217"/>
      <c r="E1178" s="217"/>
      <c r="F1178" s="218"/>
    </row>
    <row r="1179" spans="2:6" ht="15" customHeight="1" x14ac:dyDescent="0.2">
      <c r="B1179" s="70" t="s">
        <v>471</v>
      </c>
      <c r="C1179" s="71">
        <v>1</v>
      </c>
      <c r="D1179" s="84">
        <v>20</v>
      </c>
      <c r="E1179" s="73">
        <f>C1179*D1179</f>
        <v>20</v>
      </c>
      <c r="F1179" s="70"/>
    </row>
    <row r="1180" spans="2:6" ht="15" customHeight="1" x14ac:dyDescent="0.2">
      <c r="B1180" s="70" t="s">
        <v>472</v>
      </c>
      <c r="C1180" s="71">
        <v>2</v>
      </c>
      <c r="D1180" s="84">
        <v>4</v>
      </c>
      <c r="E1180" s="73">
        <f>C1180*D1180</f>
        <v>8</v>
      </c>
      <c r="F1180" s="70" t="s">
        <v>63</v>
      </c>
    </row>
    <row r="1181" spans="2:6" ht="15" customHeight="1" x14ac:dyDescent="0.2">
      <c r="B1181" s="70" t="s">
        <v>473</v>
      </c>
      <c r="C1181" s="71">
        <v>1</v>
      </c>
      <c r="D1181" s="84">
        <v>9</v>
      </c>
      <c r="E1181" s="73">
        <f>C1181*D1181</f>
        <v>9</v>
      </c>
      <c r="F1181" s="70"/>
    </row>
    <row r="1182" spans="2:6" ht="15" customHeight="1" x14ac:dyDescent="0.2">
      <c r="B1182" s="175" t="s">
        <v>841</v>
      </c>
      <c r="C1182" s="97">
        <v>1</v>
      </c>
      <c r="D1182" s="84">
        <v>15</v>
      </c>
      <c r="E1182" s="73">
        <f>C1182*D1182</f>
        <v>15</v>
      </c>
      <c r="F1182" s="70" t="s">
        <v>63</v>
      </c>
    </row>
    <row r="1183" spans="2:6" ht="15" customHeight="1" x14ac:dyDescent="0.2">
      <c r="B1183" s="216" t="s">
        <v>474</v>
      </c>
      <c r="C1183" s="217"/>
      <c r="D1183" s="217"/>
      <c r="E1183" s="217"/>
      <c r="F1183" s="218"/>
    </row>
    <row r="1184" spans="2:6" ht="15" customHeight="1" x14ac:dyDescent="0.2">
      <c r="B1184" s="70" t="s">
        <v>475</v>
      </c>
      <c r="C1184" s="71">
        <v>1</v>
      </c>
      <c r="D1184" s="84">
        <v>15</v>
      </c>
      <c r="E1184" s="73">
        <f>C1184*D1184</f>
        <v>15</v>
      </c>
      <c r="F1184" s="70"/>
    </row>
    <row r="1185" spans="2:6" ht="15" customHeight="1" x14ac:dyDescent="0.2">
      <c r="B1185" s="216" t="s">
        <v>476</v>
      </c>
      <c r="C1185" s="217"/>
      <c r="D1185" s="217"/>
      <c r="E1185" s="217"/>
      <c r="F1185" s="218"/>
    </row>
    <row r="1186" spans="2:6" ht="15" customHeight="1" x14ac:dyDescent="0.2">
      <c r="B1186" s="70" t="s">
        <v>477</v>
      </c>
      <c r="C1186" s="71">
        <v>3</v>
      </c>
      <c r="D1186" s="84">
        <v>8</v>
      </c>
      <c r="E1186" s="73">
        <f>C1186*D1186</f>
        <v>24</v>
      </c>
      <c r="F1186" s="70" t="s">
        <v>68</v>
      </c>
    </row>
    <row r="1187" spans="2:6" ht="15" customHeight="1" x14ac:dyDescent="0.2">
      <c r="B1187" s="216" t="s">
        <v>478</v>
      </c>
      <c r="C1187" s="217"/>
      <c r="D1187" s="217"/>
      <c r="E1187" s="217"/>
      <c r="F1187" s="218"/>
    </row>
    <row r="1188" spans="2:6" ht="31.5" customHeight="1" x14ac:dyDescent="0.2">
      <c r="B1188" s="70" t="s">
        <v>479</v>
      </c>
      <c r="C1188" s="71">
        <v>1</v>
      </c>
      <c r="D1188" s="101">
        <v>1185</v>
      </c>
      <c r="E1188" s="73">
        <f>C1188*D1188</f>
        <v>1185</v>
      </c>
      <c r="F1188" s="70" t="s">
        <v>702</v>
      </c>
    </row>
    <row r="1189" spans="2:6" ht="31.5" customHeight="1" x14ac:dyDescent="0.2">
      <c r="B1189" s="70" t="s">
        <v>480</v>
      </c>
      <c r="C1189" s="71">
        <v>1</v>
      </c>
      <c r="D1189" s="101">
        <v>260</v>
      </c>
      <c r="E1189" s="73">
        <f>C1189*D1189</f>
        <v>260</v>
      </c>
      <c r="F1189" s="70" t="s">
        <v>702</v>
      </c>
    </row>
    <row r="1190" spans="2:6" ht="31.5" customHeight="1" x14ac:dyDescent="0.2">
      <c r="B1190" s="70" t="s">
        <v>481</v>
      </c>
      <c r="C1190" s="71">
        <v>1</v>
      </c>
      <c r="D1190" s="101">
        <v>210</v>
      </c>
      <c r="E1190" s="73">
        <f>C1190*D1190</f>
        <v>210</v>
      </c>
      <c r="F1190" s="70" t="s">
        <v>702</v>
      </c>
    </row>
    <row r="1191" spans="2:6" ht="15" customHeight="1" x14ac:dyDescent="0.2">
      <c r="B1191" s="216" t="s">
        <v>482</v>
      </c>
      <c r="C1191" s="217"/>
      <c r="D1191" s="217"/>
      <c r="E1191" s="217"/>
      <c r="F1191" s="218"/>
    </row>
    <row r="1192" spans="2:6" x14ac:dyDescent="0.2">
      <c r="B1192" s="70" t="s">
        <v>483</v>
      </c>
      <c r="C1192" s="71">
        <v>1</v>
      </c>
      <c r="D1192" s="84">
        <v>40</v>
      </c>
      <c r="E1192" s="73">
        <f>C1192*D1192</f>
        <v>40</v>
      </c>
      <c r="F1192" s="89" t="s">
        <v>823</v>
      </c>
    </row>
    <row r="1193" spans="2:6" x14ac:dyDescent="0.2">
      <c r="B1193" s="70" t="s">
        <v>484</v>
      </c>
      <c r="C1193" s="71">
        <v>1</v>
      </c>
      <c r="D1193" s="84">
        <v>30</v>
      </c>
      <c r="E1193" s="73">
        <f>C1193*D1193</f>
        <v>30</v>
      </c>
      <c r="F1193" s="70"/>
    </row>
    <row r="1194" spans="2:6" x14ac:dyDescent="0.25">
      <c r="B1194" s="65"/>
      <c r="C1194" s="63"/>
      <c r="D1194" s="74" t="s">
        <v>3</v>
      </c>
      <c r="E1194" s="87">
        <f>SUM(E1154:E1193)</f>
        <v>2424.9</v>
      </c>
      <c r="F1194" s="65"/>
    </row>
    <row r="1195" spans="2:6" x14ac:dyDescent="0.25">
      <c r="B1195" s="65"/>
      <c r="C1195" s="74" t="s">
        <v>48</v>
      </c>
      <c r="E1195" s="87">
        <f>E1194*0.25</f>
        <v>606.22500000000002</v>
      </c>
      <c r="F1195" s="65"/>
    </row>
    <row r="1196" spans="2:6" x14ac:dyDescent="0.25">
      <c r="B1196" s="65"/>
      <c r="C1196" s="207" t="s">
        <v>5</v>
      </c>
      <c r="D1196" s="207"/>
      <c r="E1196" s="88">
        <f>SUM(E1194:E1195)</f>
        <v>3031.125</v>
      </c>
      <c r="F1196" s="65"/>
    </row>
    <row r="1197" spans="2:6" x14ac:dyDescent="0.25">
      <c r="B1197" s="65"/>
      <c r="C1197" s="63"/>
      <c r="D1197" s="80"/>
      <c r="E1197" s="63"/>
      <c r="F1197" s="63"/>
    </row>
    <row r="1198" spans="2:6" x14ac:dyDescent="0.25">
      <c r="B1198" s="65"/>
      <c r="C1198" s="63"/>
      <c r="D1198" s="80"/>
      <c r="E1198" s="63"/>
      <c r="F1198" s="63"/>
    </row>
    <row r="1199" spans="2:6" x14ac:dyDescent="0.2">
      <c r="B1199" s="211" t="s">
        <v>672</v>
      </c>
      <c r="C1199" s="211"/>
      <c r="D1199" s="211"/>
      <c r="E1199" s="211"/>
      <c r="F1199" s="211"/>
    </row>
    <row r="1200" spans="2:6" x14ac:dyDescent="0.25">
      <c r="B1200" s="135"/>
      <c r="C1200" s="131"/>
      <c r="D1200" s="136" t="s">
        <v>824</v>
      </c>
      <c r="E1200" s="131"/>
      <c r="F1200" s="137"/>
    </row>
    <row r="1201" spans="2:6" x14ac:dyDescent="0.25">
      <c r="B1201" s="138" t="s">
        <v>675</v>
      </c>
      <c r="C1201" s="132"/>
      <c r="D1201" s="139">
        <f>RESUMEN!E105</f>
        <v>920.45055200000002</v>
      </c>
      <c r="E1201" s="140" t="s">
        <v>673</v>
      </c>
      <c r="F1201" s="141"/>
    </row>
    <row r="1202" spans="2:6" x14ac:dyDescent="0.25">
      <c r="B1202" s="142"/>
      <c r="C1202" s="143"/>
      <c r="D1202" s="143"/>
      <c r="E1202" s="143"/>
      <c r="F1202" s="141"/>
    </row>
    <row r="1203" spans="2:6" x14ac:dyDescent="0.25">
      <c r="B1203" s="156" t="s">
        <v>734</v>
      </c>
      <c r="C1203" s="132"/>
      <c r="D1203" s="158">
        <f>RESUMEN!E106</f>
        <v>568.37821586000007</v>
      </c>
      <c r="E1203" s="132"/>
      <c r="F1203" s="141"/>
    </row>
    <row r="1204" spans="2:6" x14ac:dyDescent="0.25">
      <c r="B1204" s="156" t="s">
        <v>735</v>
      </c>
      <c r="C1204" s="132"/>
      <c r="D1204" s="158">
        <f>RESUMEN!E107</f>
        <v>306.04980854000002</v>
      </c>
      <c r="E1204" s="132"/>
      <c r="F1204" s="141"/>
    </row>
    <row r="1205" spans="2:6" x14ac:dyDescent="0.25">
      <c r="B1205" s="157" t="s">
        <v>736</v>
      </c>
      <c r="C1205" s="159"/>
      <c r="D1205" s="160">
        <f>RESUMEN!E108</f>
        <v>46.022527600000004</v>
      </c>
      <c r="E1205" s="159"/>
      <c r="F1205" s="161"/>
    </row>
    <row r="1206" spans="2:6" x14ac:dyDescent="0.25">
      <c r="B1206" s="65"/>
      <c r="C1206" s="63"/>
      <c r="D1206" s="80"/>
      <c r="E1206" s="63"/>
      <c r="F1206" s="63"/>
    </row>
    <row r="1207" spans="2:6" x14ac:dyDescent="0.2">
      <c r="B1207" s="211" t="s">
        <v>674</v>
      </c>
      <c r="C1207" s="211"/>
      <c r="D1207" s="211"/>
      <c r="E1207" s="211"/>
      <c r="F1207" s="211"/>
    </row>
    <row r="1208" spans="2:6" ht="45" x14ac:dyDescent="0.25">
      <c r="B1208" s="70" t="s">
        <v>701</v>
      </c>
      <c r="C1208" s="71">
        <v>1</v>
      </c>
      <c r="D1208" s="133"/>
      <c r="E1208" s="134"/>
      <c r="F1208" s="171" t="s">
        <v>825</v>
      </c>
    </row>
    <row r="1209" spans="2:6" x14ac:dyDescent="0.25">
      <c r="B1209" s="65"/>
      <c r="C1209" s="63"/>
      <c r="D1209" s="80"/>
      <c r="E1209" s="63"/>
      <c r="F1209" s="63"/>
    </row>
    <row r="1210" spans="2:6" x14ac:dyDescent="0.2">
      <c r="B1210" s="211" t="s">
        <v>510</v>
      </c>
      <c r="C1210" s="211"/>
      <c r="D1210" s="211"/>
      <c r="E1210" s="211"/>
      <c r="F1210" s="211"/>
    </row>
    <row r="1211" spans="2:6" x14ac:dyDescent="0.2">
      <c r="B1211" s="70" t="s">
        <v>109</v>
      </c>
      <c r="C1211" s="71">
        <v>1</v>
      </c>
      <c r="D1211" s="84">
        <f>1.5*8</f>
        <v>12</v>
      </c>
      <c r="E1211" s="73">
        <f t="shared" ref="E1211:E1231" si="47">C1211*D1211</f>
        <v>12</v>
      </c>
      <c r="F1211" s="70" t="s">
        <v>297</v>
      </c>
    </row>
    <row r="1212" spans="2:6" x14ac:dyDescent="0.2">
      <c r="B1212" s="70" t="s">
        <v>56</v>
      </c>
      <c r="C1212" s="71">
        <v>1</v>
      </c>
      <c r="D1212" s="84">
        <v>4.5</v>
      </c>
      <c r="E1212" s="73">
        <f t="shared" si="47"/>
        <v>4.5</v>
      </c>
      <c r="F1212" s="70"/>
    </row>
    <row r="1213" spans="2:6" x14ac:dyDescent="0.2">
      <c r="B1213" s="70" t="s">
        <v>485</v>
      </c>
      <c r="C1213" s="71">
        <v>1</v>
      </c>
      <c r="D1213" s="84">
        <v>9</v>
      </c>
      <c r="E1213" s="73">
        <f t="shared" si="47"/>
        <v>9</v>
      </c>
      <c r="F1213" s="70"/>
    </row>
    <row r="1214" spans="2:6" x14ac:dyDescent="0.2">
      <c r="B1214" s="70" t="s">
        <v>486</v>
      </c>
      <c r="C1214" s="71">
        <v>1</v>
      </c>
      <c r="D1214" s="84">
        <v>9</v>
      </c>
      <c r="E1214" s="73">
        <f t="shared" si="47"/>
        <v>9</v>
      </c>
      <c r="F1214" s="70"/>
    </row>
    <row r="1215" spans="2:6" x14ac:dyDescent="0.2">
      <c r="B1215" s="70" t="s">
        <v>487</v>
      </c>
      <c r="C1215" s="71">
        <v>1</v>
      </c>
      <c r="D1215" s="84">
        <v>9</v>
      </c>
      <c r="E1215" s="73">
        <f t="shared" si="47"/>
        <v>9</v>
      </c>
      <c r="F1215" s="70"/>
    </row>
    <row r="1216" spans="2:6" x14ac:dyDescent="0.2">
      <c r="B1216" s="70" t="s">
        <v>488</v>
      </c>
      <c r="C1216" s="71">
        <v>1</v>
      </c>
      <c r="D1216" s="84">
        <v>9</v>
      </c>
      <c r="E1216" s="73">
        <f t="shared" si="47"/>
        <v>9</v>
      </c>
      <c r="F1216" s="70"/>
    </row>
    <row r="1217" spans="2:6" x14ac:dyDescent="0.2">
      <c r="B1217" s="70" t="s">
        <v>489</v>
      </c>
      <c r="C1217" s="71">
        <v>1</v>
      </c>
      <c r="D1217" s="84">
        <v>9</v>
      </c>
      <c r="E1217" s="73">
        <f t="shared" si="47"/>
        <v>9</v>
      </c>
      <c r="F1217" s="70"/>
    </row>
    <row r="1218" spans="2:6" x14ac:dyDescent="0.2">
      <c r="B1218" s="70" t="s">
        <v>490</v>
      </c>
      <c r="C1218" s="71">
        <v>1</v>
      </c>
      <c r="D1218" s="84">
        <v>9</v>
      </c>
      <c r="E1218" s="73">
        <f t="shared" si="47"/>
        <v>9</v>
      </c>
      <c r="F1218" s="70"/>
    </row>
    <row r="1219" spans="2:6" x14ac:dyDescent="0.2">
      <c r="B1219" s="70" t="s">
        <v>661</v>
      </c>
      <c r="C1219" s="71">
        <v>1</v>
      </c>
      <c r="D1219" s="84">
        <v>9</v>
      </c>
      <c r="E1219" s="73">
        <f t="shared" si="47"/>
        <v>9</v>
      </c>
      <c r="F1219" s="70"/>
    </row>
    <row r="1220" spans="2:6" x14ac:dyDescent="0.2">
      <c r="B1220" s="70" t="s">
        <v>57</v>
      </c>
      <c r="C1220" s="71">
        <v>1</v>
      </c>
      <c r="D1220" s="84">
        <v>4</v>
      </c>
      <c r="E1220" s="73">
        <f t="shared" si="47"/>
        <v>4</v>
      </c>
      <c r="F1220" s="70"/>
    </row>
    <row r="1221" spans="2:6" x14ac:dyDescent="0.2">
      <c r="B1221" s="70" t="s">
        <v>491</v>
      </c>
      <c r="C1221" s="71">
        <v>1</v>
      </c>
      <c r="D1221" s="84">
        <v>9</v>
      </c>
      <c r="E1221" s="73">
        <f t="shared" si="47"/>
        <v>9</v>
      </c>
      <c r="F1221" s="70"/>
    </row>
    <row r="1222" spans="2:6" x14ac:dyDescent="0.2">
      <c r="B1222" s="70" t="s">
        <v>492</v>
      </c>
      <c r="C1222" s="71">
        <v>1</v>
      </c>
      <c r="D1222" s="84">
        <v>9</v>
      </c>
      <c r="E1222" s="73">
        <f t="shared" si="47"/>
        <v>9</v>
      </c>
      <c r="F1222" s="70"/>
    </row>
    <row r="1223" spans="2:6" x14ac:dyDescent="0.2">
      <c r="B1223" s="70" t="s">
        <v>341</v>
      </c>
      <c r="C1223" s="71">
        <v>1</v>
      </c>
      <c r="D1223" s="90">
        <v>80</v>
      </c>
      <c r="E1223" s="96">
        <f t="shared" si="47"/>
        <v>80</v>
      </c>
      <c r="F1223" s="70"/>
    </row>
    <row r="1224" spans="2:6" x14ac:dyDescent="0.2">
      <c r="B1224" s="70" t="s">
        <v>493</v>
      </c>
      <c r="C1224" s="71">
        <v>1</v>
      </c>
      <c r="D1224" s="84">
        <v>16</v>
      </c>
      <c r="E1224" s="73">
        <f t="shared" si="47"/>
        <v>16</v>
      </c>
      <c r="F1224" s="70" t="s">
        <v>83</v>
      </c>
    </row>
    <row r="1225" spans="2:6" x14ac:dyDescent="0.2">
      <c r="B1225" s="70" t="s">
        <v>58</v>
      </c>
      <c r="C1225" s="71">
        <v>1</v>
      </c>
      <c r="D1225" s="84">
        <v>6</v>
      </c>
      <c r="E1225" s="73">
        <f t="shared" si="47"/>
        <v>6</v>
      </c>
      <c r="F1225" s="70"/>
    </row>
    <row r="1226" spans="2:6" x14ac:dyDescent="0.2">
      <c r="B1226" s="70" t="s">
        <v>59</v>
      </c>
      <c r="C1226" s="71">
        <v>1</v>
      </c>
      <c r="D1226" s="84">
        <v>18</v>
      </c>
      <c r="E1226" s="73">
        <f t="shared" si="47"/>
        <v>18</v>
      </c>
      <c r="F1226" s="70" t="s">
        <v>84</v>
      </c>
    </row>
    <row r="1227" spans="2:6" x14ac:dyDescent="0.2">
      <c r="B1227" s="70" t="s">
        <v>54</v>
      </c>
      <c r="C1227" s="71">
        <v>1</v>
      </c>
      <c r="D1227" s="84">
        <v>3</v>
      </c>
      <c r="E1227" s="73">
        <f t="shared" si="47"/>
        <v>3</v>
      </c>
      <c r="F1227" s="70"/>
    </row>
    <row r="1228" spans="2:6" x14ac:dyDescent="0.2">
      <c r="B1228" s="70" t="s">
        <v>494</v>
      </c>
      <c r="C1228" s="71">
        <v>2</v>
      </c>
      <c r="D1228" s="90">
        <v>3.8</v>
      </c>
      <c r="E1228" s="73">
        <f t="shared" si="47"/>
        <v>7.6</v>
      </c>
      <c r="F1228" s="70" t="s">
        <v>61</v>
      </c>
    </row>
    <row r="1229" spans="2:6" x14ac:dyDescent="0.2">
      <c r="B1229" s="70" t="s">
        <v>64</v>
      </c>
      <c r="C1229" s="71">
        <v>1</v>
      </c>
      <c r="D1229" s="84">
        <v>4</v>
      </c>
      <c r="E1229" s="73">
        <f t="shared" si="47"/>
        <v>4</v>
      </c>
      <c r="F1229" s="70"/>
    </row>
    <row r="1230" spans="2:6" x14ac:dyDescent="0.2">
      <c r="B1230" s="70" t="s">
        <v>92</v>
      </c>
      <c r="C1230" s="71">
        <v>1</v>
      </c>
      <c r="D1230" s="84">
        <v>54</v>
      </c>
      <c r="E1230" s="73">
        <f t="shared" si="47"/>
        <v>54</v>
      </c>
      <c r="F1230" s="70" t="s">
        <v>84</v>
      </c>
    </row>
    <row r="1231" spans="2:6" x14ac:dyDescent="0.2">
      <c r="B1231" s="70" t="s">
        <v>60</v>
      </c>
      <c r="C1231" s="71">
        <v>1</v>
      </c>
      <c r="D1231" s="84">
        <v>2</v>
      </c>
      <c r="E1231" s="73">
        <f t="shared" si="47"/>
        <v>2</v>
      </c>
      <c r="F1231" s="70" t="s">
        <v>845</v>
      </c>
    </row>
    <row r="1232" spans="2:6" x14ac:dyDescent="0.25">
      <c r="B1232" s="64"/>
      <c r="C1232" s="63"/>
      <c r="D1232" s="74" t="s">
        <v>3</v>
      </c>
      <c r="E1232" s="87">
        <f>SUM(E1211:E1231)</f>
        <v>292.10000000000002</v>
      </c>
      <c r="F1232" s="65"/>
    </row>
    <row r="1233" spans="2:6" x14ac:dyDescent="0.25">
      <c r="B1233" s="65"/>
      <c r="C1233" s="74" t="s">
        <v>843</v>
      </c>
      <c r="E1233" s="87">
        <f>E1232*0.2</f>
        <v>58.420000000000009</v>
      </c>
      <c r="F1233" s="65"/>
    </row>
    <row r="1234" spans="2:6" x14ac:dyDescent="0.25">
      <c r="B1234" s="65"/>
      <c r="C1234" s="207" t="s">
        <v>5</v>
      </c>
      <c r="D1234" s="207"/>
      <c r="E1234" s="88">
        <f>SUM(E1232:E1233)</f>
        <v>350.52000000000004</v>
      </c>
      <c r="F1234" s="65"/>
    </row>
    <row r="1236" spans="2:6" x14ac:dyDescent="0.2">
      <c r="B1236" s="211" t="s">
        <v>660</v>
      </c>
      <c r="C1236" s="211"/>
      <c r="D1236" s="211"/>
      <c r="E1236" s="211"/>
      <c r="F1236" s="211"/>
    </row>
    <row r="1237" spans="2:6" x14ac:dyDescent="0.2">
      <c r="B1237" s="93" t="s">
        <v>94</v>
      </c>
      <c r="C1237" s="94" t="s">
        <v>95</v>
      </c>
      <c r="D1237" s="95" t="s">
        <v>96</v>
      </c>
      <c r="E1237" s="94" t="s">
        <v>97</v>
      </c>
      <c r="F1237" s="93" t="s">
        <v>98</v>
      </c>
    </row>
    <row r="1238" spans="2:6" x14ac:dyDescent="0.2">
      <c r="B1238" s="70" t="s">
        <v>441</v>
      </c>
      <c r="C1238" s="71">
        <v>1</v>
      </c>
      <c r="D1238" s="84">
        <v>9</v>
      </c>
      <c r="E1238" s="73">
        <f t="shared" ref="E1238:E1244" si="48">C1238*D1238</f>
        <v>9</v>
      </c>
      <c r="F1238" s="70"/>
    </row>
    <row r="1239" spans="2:6" x14ac:dyDescent="0.2">
      <c r="B1239" s="70" t="s">
        <v>51</v>
      </c>
      <c r="C1239" s="71">
        <v>1</v>
      </c>
      <c r="D1239" s="84">
        <v>20</v>
      </c>
      <c r="E1239" s="73">
        <f t="shared" si="48"/>
        <v>20</v>
      </c>
      <c r="F1239" s="70"/>
    </row>
    <row r="1240" spans="2:6" x14ac:dyDescent="0.2">
      <c r="B1240" s="70" t="s">
        <v>52</v>
      </c>
      <c r="C1240" s="71">
        <v>4</v>
      </c>
      <c r="D1240" s="84">
        <v>4</v>
      </c>
      <c r="E1240" s="73">
        <f t="shared" si="48"/>
        <v>16</v>
      </c>
      <c r="F1240" s="89" t="s">
        <v>78</v>
      </c>
    </row>
    <row r="1241" spans="2:6" x14ac:dyDescent="0.2">
      <c r="B1241" s="70" t="s">
        <v>442</v>
      </c>
      <c r="C1241" s="71">
        <v>1</v>
      </c>
      <c r="D1241" s="84">
        <v>12</v>
      </c>
      <c r="E1241" s="73">
        <f t="shared" si="48"/>
        <v>12</v>
      </c>
      <c r="F1241" s="70"/>
    </row>
    <row r="1242" spans="2:6" x14ac:dyDescent="0.2">
      <c r="B1242" s="70" t="s">
        <v>443</v>
      </c>
      <c r="C1242" s="71">
        <v>1</v>
      </c>
      <c r="D1242" s="84">
        <v>12</v>
      </c>
      <c r="E1242" s="73">
        <f t="shared" si="48"/>
        <v>12</v>
      </c>
      <c r="F1242" s="70"/>
    </row>
    <row r="1243" spans="2:6" x14ac:dyDescent="0.2">
      <c r="B1243" s="70" t="s">
        <v>53</v>
      </c>
      <c r="C1243" s="71">
        <v>2</v>
      </c>
      <c r="D1243" s="84">
        <v>3.8</v>
      </c>
      <c r="E1243" s="73">
        <f t="shared" si="48"/>
        <v>7.6</v>
      </c>
      <c r="F1243" s="70" t="s">
        <v>80</v>
      </c>
    </row>
    <row r="1244" spans="2:6" x14ac:dyDescent="0.2">
      <c r="B1244" s="70" t="s">
        <v>54</v>
      </c>
      <c r="C1244" s="71">
        <v>1</v>
      </c>
      <c r="D1244" s="84">
        <v>3</v>
      </c>
      <c r="E1244" s="73">
        <f t="shared" si="48"/>
        <v>3</v>
      </c>
      <c r="F1244" s="70"/>
    </row>
    <row r="1245" spans="2:6" x14ac:dyDescent="0.25">
      <c r="B1245" s="64"/>
      <c r="C1245" s="63"/>
      <c r="D1245" s="74" t="s">
        <v>3</v>
      </c>
      <c r="E1245" s="87">
        <f>SUM(E1238:E1244)</f>
        <v>79.599999999999994</v>
      </c>
      <c r="F1245" s="65"/>
    </row>
    <row r="1246" spans="2:6" x14ac:dyDescent="0.25">
      <c r="B1246" s="65"/>
      <c r="C1246" s="74" t="s">
        <v>48</v>
      </c>
      <c r="E1246" s="87">
        <f>E1245*0.25</f>
        <v>19.899999999999999</v>
      </c>
      <c r="F1246" s="65"/>
    </row>
    <row r="1247" spans="2:6" x14ac:dyDescent="0.25">
      <c r="B1247" s="65"/>
      <c r="C1247" s="207" t="s">
        <v>5</v>
      </c>
      <c r="D1247" s="207"/>
      <c r="E1247" s="88">
        <f>SUM(E1245:E1246)</f>
        <v>99.5</v>
      </c>
      <c r="F1247" s="65"/>
    </row>
  </sheetData>
  <mergeCells count="144">
    <mergeCell ref="B342:F342"/>
    <mergeCell ref="B364:C364"/>
    <mergeCell ref="B373:C373"/>
    <mergeCell ref="B377:C377"/>
    <mergeCell ref="B382:C382"/>
    <mergeCell ref="B387:C387"/>
    <mergeCell ref="C399:D399"/>
    <mergeCell ref="B401:F401"/>
    <mergeCell ref="B371:C371"/>
    <mergeCell ref="B391:C391"/>
    <mergeCell ref="C428:D428"/>
    <mergeCell ref="B430:F430"/>
    <mergeCell ref="B432:F432"/>
    <mergeCell ref="B461:C461"/>
    <mergeCell ref="B466:C466"/>
    <mergeCell ref="C484:D484"/>
    <mergeCell ref="B486:F486"/>
    <mergeCell ref="F716:F718"/>
    <mergeCell ref="C548:D548"/>
    <mergeCell ref="B550:F550"/>
    <mergeCell ref="C578:D578"/>
    <mergeCell ref="B580:F580"/>
    <mergeCell ref="B606:C606"/>
    <mergeCell ref="B611:C611"/>
    <mergeCell ref="C619:D619"/>
    <mergeCell ref="B621:F621"/>
    <mergeCell ref="B638:C638"/>
    <mergeCell ref="B667:F667"/>
    <mergeCell ref="C680:D680"/>
    <mergeCell ref="F714:F715"/>
    <mergeCell ref="C644:D644"/>
    <mergeCell ref="B646:F646"/>
    <mergeCell ref="F250:F253"/>
    <mergeCell ref="C256:D256"/>
    <mergeCell ref="B258:F258"/>
    <mergeCell ref="C266:D266"/>
    <mergeCell ref="B268:F268"/>
    <mergeCell ref="B270:F270"/>
    <mergeCell ref="C304:D304"/>
    <mergeCell ref="B306:F306"/>
    <mergeCell ref="C340:D340"/>
    <mergeCell ref="D250:D253"/>
    <mergeCell ref="E250:E253"/>
    <mergeCell ref="B194:E194"/>
    <mergeCell ref="B68:F68"/>
    <mergeCell ref="C81:D81"/>
    <mergeCell ref="B83:F83"/>
    <mergeCell ref="B228:E228"/>
    <mergeCell ref="C237:D237"/>
    <mergeCell ref="B239:F239"/>
    <mergeCell ref="C247:D247"/>
    <mergeCell ref="B249:F249"/>
    <mergeCell ref="B142:F142"/>
    <mergeCell ref="B145:F145"/>
    <mergeCell ref="C155:D155"/>
    <mergeCell ref="B157:F157"/>
    <mergeCell ref="B7:F7"/>
    <mergeCell ref="B25:F25"/>
    <mergeCell ref="B2:F2"/>
    <mergeCell ref="B3:F3"/>
    <mergeCell ref="C21:D21"/>
    <mergeCell ref="B23:F23"/>
    <mergeCell ref="B50:F50"/>
    <mergeCell ref="B16:F16"/>
    <mergeCell ref="C14:D14"/>
    <mergeCell ref="C48:D48"/>
    <mergeCell ref="C66:D66"/>
    <mergeCell ref="C91:D91"/>
    <mergeCell ref="B93:F93"/>
    <mergeCell ref="C111:D111"/>
    <mergeCell ref="B113:F113"/>
    <mergeCell ref="C123:D123"/>
    <mergeCell ref="B125:F125"/>
    <mergeCell ref="B127:F127"/>
    <mergeCell ref="B135:F135"/>
    <mergeCell ref="F1172:F1177"/>
    <mergeCell ref="B1006:F1006"/>
    <mergeCell ref="B648:F648"/>
    <mergeCell ref="C665:D665"/>
    <mergeCell ref="B796:F796"/>
    <mergeCell ref="C827:D827"/>
    <mergeCell ref="B829:F829"/>
    <mergeCell ref="B831:F831"/>
    <mergeCell ref="B682:F682"/>
    <mergeCell ref="C702:D702"/>
    <mergeCell ref="B704:F704"/>
    <mergeCell ref="C721:D721"/>
    <mergeCell ref="B723:F723"/>
    <mergeCell ref="C738:D738"/>
    <mergeCell ref="B740:F740"/>
    <mergeCell ref="C760:D760"/>
    <mergeCell ref="B762:F762"/>
    <mergeCell ref="B764:F764"/>
    <mergeCell ref="C794:D794"/>
    <mergeCell ref="F733:F735"/>
    <mergeCell ref="B820:F820"/>
    <mergeCell ref="B850:F850"/>
    <mergeCell ref="C877:D877"/>
    <mergeCell ref="C847:D847"/>
    <mergeCell ref="B1207:F1207"/>
    <mergeCell ref="B1199:F1199"/>
    <mergeCell ref="B1048:F1048"/>
    <mergeCell ref="C1067:D1067"/>
    <mergeCell ref="B1127:F1127"/>
    <mergeCell ref="B1236:F1236"/>
    <mergeCell ref="C1247:D1247"/>
    <mergeCell ref="B1129:F1129"/>
    <mergeCell ref="B1139:C1139"/>
    <mergeCell ref="C1150:D1150"/>
    <mergeCell ref="B1152:F1152"/>
    <mergeCell ref="B1155:C1155"/>
    <mergeCell ref="D1155:E1155"/>
    <mergeCell ref="C1234:D1234"/>
    <mergeCell ref="C1196:D1196"/>
    <mergeCell ref="B1210:F1210"/>
    <mergeCell ref="B1160:F1160"/>
    <mergeCell ref="B1171:F1171"/>
    <mergeCell ref="B1178:F1178"/>
    <mergeCell ref="B1183:F1183"/>
    <mergeCell ref="B1185:F1185"/>
    <mergeCell ref="B1187:F1187"/>
    <mergeCell ref="B1191:F1191"/>
    <mergeCell ref="B1085:F1085"/>
    <mergeCell ref="B880:F880"/>
    <mergeCell ref="C908:D908"/>
    <mergeCell ref="B911:F911"/>
    <mergeCell ref="B1008:F1008"/>
    <mergeCell ref="C1021:D1021"/>
    <mergeCell ref="B1069:C1069"/>
    <mergeCell ref="C1107:D1107"/>
    <mergeCell ref="B1109:F1109"/>
    <mergeCell ref="C1125:D1125"/>
    <mergeCell ref="C938:D938"/>
    <mergeCell ref="B941:F941"/>
    <mergeCell ref="C978:D978"/>
    <mergeCell ref="B980:F980"/>
    <mergeCell ref="B982:F982"/>
    <mergeCell ref="C1004:D1004"/>
    <mergeCell ref="B1023:F1023"/>
    <mergeCell ref="C1046:D1046"/>
    <mergeCell ref="B1071:F1071"/>
    <mergeCell ref="B1099:C1099"/>
    <mergeCell ref="B1078:F1078"/>
    <mergeCell ref="C1083:D10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20" orientation="portrait" r:id="rId1"/>
  <rowBreaks count="13" manualBreakCount="13">
    <brk id="82" max="5" man="1"/>
    <brk id="163" max="5" man="1"/>
    <brk id="238" max="5" man="1"/>
    <brk id="318" max="5" man="1"/>
    <brk id="399" max="5" man="1"/>
    <brk id="469" max="5" man="1"/>
    <brk id="531" max="5" man="1"/>
    <brk id="605" max="5" man="1"/>
    <brk id="680" max="5" man="1"/>
    <brk id="758" max="5" man="1"/>
    <brk id="827" max="5" man="1"/>
    <brk id="1070" max="5" man="1"/>
    <brk id="1154" max="5" man="1"/>
  </rowBreaks>
  <ignoredErrors>
    <ignoredError sqref="E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14"/>
  <sheetViews>
    <sheetView view="pageBreakPreview" zoomScale="60" zoomScaleNormal="70" zoomScalePageLayoutView="80" workbookViewId="0">
      <selection activeCell="D5" sqref="D5"/>
    </sheetView>
  </sheetViews>
  <sheetFormatPr baseColWidth="10" defaultColWidth="11" defaultRowHeight="15.75" x14ac:dyDescent="0.25"/>
  <cols>
    <col min="1" max="1" width="10.1640625" style="124" customWidth="1"/>
    <col min="2" max="2" width="7.33203125" style="22" customWidth="1"/>
    <col min="3" max="3" width="11" style="22"/>
    <col min="4" max="4" width="42.1640625" style="22" customWidth="1"/>
    <col min="5" max="5" width="11" style="22"/>
    <col min="6" max="6" width="13.1640625" style="22" customWidth="1"/>
    <col min="7" max="7" width="20.1640625" style="22" customWidth="1"/>
    <col min="8" max="8" width="17.1640625" style="22" customWidth="1"/>
    <col min="9" max="9" width="10.5" style="22" customWidth="1"/>
    <col min="10" max="10" width="14.6640625" style="22" hidden="1" customWidth="1"/>
    <col min="11" max="16384" width="11" style="22"/>
  </cols>
  <sheetData>
    <row r="1" spans="1:10" customFormat="1" x14ac:dyDescent="0.25">
      <c r="A1" s="128"/>
      <c r="B1" s="22"/>
      <c r="C1" s="22"/>
      <c r="D1" s="40"/>
      <c r="E1" s="22"/>
      <c r="F1" s="81"/>
      <c r="G1" s="22"/>
      <c r="H1" s="22"/>
    </row>
    <row r="2" spans="1:10" customFormat="1" x14ac:dyDescent="0.25">
      <c r="A2" s="128"/>
      <c r="B2" s="22"/>
      <c r="C2" s="22"/>
      <c r="D2" s="228" t="s">
        <v>65</v>
      </c>
      <c r="E2" s="228"/>
      <c r="F2" s="228"/>
      <c r="G2" s="228"/>
      <c r="H2" s="228"/>
      <c r="I2" s="51"/>
      <c r="J2" s="51"/>
    </row>
    <row r="3" spans="1:10" customFormat="1" x14ac:dyDescent="0.25">
      <c r="A3" s="128"/>
      <c r="B3" s="22"/>
      <c r="C3" s="22"/>
      <c r="D3" s="228" t="s">
        <v>708</v>
      </c>
      <c r="E3" s="228"/>
      <c r="F3" s="228"/>
      <c r="G3" s="228"/>
      <c r="H3" s="228"/>
      <c r="I3" s="51"/>
      <c r="J3" s="51"/>
    </row>
    <row r="4" spans="1:10" customFormat="1" x14ac:dyDescent="0.25">
      <c r="A4" s="128"/>
      <c r="B4" s="22"/>
      <c r="C4" s="22"/>
      <c r="D4" s="40"/>
      <c r="E4" s="22"/>
      <c r="F4" s="81"/>
      <c r="G4" s="22"/>
      <c r="H4" s="22"/>
    </row>
    <row r="7" spans="1:10" x14ac:dyDescent="0.25">
      <c r="E7" s="54"/>
      <c r="F7" s="54"/>
      <c r="G7" s="55"/>
    </row>
    <row r="8" spans="1:10" x14ac:dyDescent="0.25">
      <c r="B8" s="240" t="s">
        <v>511</v>
      </c>
      <c r="C8" s="240"/>
      <c r="D8" s="240"/>
      <c r="E8" s="240"/>
      <c r="F8" s="240"/>
      <c r="G8" s="42"/>
      <c r="H8" s="43">
        <f>Tapachula!E14</f>
        <v>291.2</v>
      </c>
      <c r="J8" t="s">
        <v>55</v>
      </c>
    </row>
    <row r="9" spans="1:10" x14ac:dyDescent="0.25">
      <c r="E9" s="25"/>
      <c r="F9" s="25"/>
      <c r="G9" s="53"/>
      <c r="J9" s="28">
        <f>G10</f>
        <v>0</v>
      </c>
    </row>
    <row r="10" spans="1:10" x14ac:dyDescent="0.25">
      <c r="B10" s="240" t="s">
        <v>100</v>
      </c>
      <c r="C10" s="240"/>
      <c r="D10" s="240"/>
      <c r="E10" s="240"/>
      <c r="F10" s="240"/>
      <c r="G10" s="56"/>
      <c r="H10" s="57">
        <f>Tapachula!E21</f>
        <v>197.6</v>
      </c>
    </row>
    <row r="11" spans="1:10" x14ac:dyDescent="0.25">
      <c r="E11" s="25"/>
      <c r="F11" s="25"/>
      <c r="G11" s="25"/>
      <c r="J11" s="28"/>
    </row>
    <row r="12" spans="1:10" x14ac:dyDescent="0.25">
      <c r="B12" s="240" t="s">
        <v>107</v>
      </c>
      <c r="C12" s="240"/>
      <c r="D12" s="240"/>
      <c r="E12" s="240"/>
      <c r="F12" s="240"/>
      <c r="G12" s="42"/>
      <c r="H12" s="43">
        <f>Tapachula!E48</f>
        <v>205.66000000000003</v>
      </c>
      <c r="J12" s="28"/>
    </row>
    <row r="13" spans="1:10" x14ac:dyDescent="0.25">
      <c r="C13" s="22" t="s">
        <v>6</v>
      </c>
      <c r="E13" s="25"/>
      <c r="F13" s="25"/>
      <c r="G13" s="25"/>
      <c r="J13" s="28"/>
    </row>
    <row r="14" spans="1:10" x14ac:dyDescent="0.25">
      <c r="C14" s="22" t="s">
        <v>7</v>
      </c>
      <c r="E14" s="25"/>
      <c r="F14" s="25"/>
      <c r="G14" s="25"/>
      <c r="J14" s="28"/>
    </row>
    <row r="15" spans="1:10" x14ac:dyDescent="0.25">
      <c r="J15" s="28"/>
    </row>
    <row r="16" spans="1:10" x14ac:dyDescent="0.25">
      <c r="B16" s="240" t="s">
        <v>512</v>
      </c>
      <c r="C16" s="240"/>
      <c r="D16" s="240"/>
      <c r="E16" s="240"/>
      <c r="F16" s="240"/>
      <c r="G16" s="42"/>
      <c r="H16" s="43">
        <f>Tapachula!E66</f>
        <v>154.05000000000001</v>
      </c>
      <c r="J16" s="28"/>
    </row>
    <row r="17" spans="2:10" x14ac:dyDescent="0.25">
      <c r="J17" s="28"/>
    </row>
    <row r="18" spans="2:10" x14ac:dyDescent="0.25">
      <c r="B18" s="240" t="s">
        <v>628</v>
      </c>
      <c r="C18" s="240"/>
      <c r="D18" s="240"/>
      <c r="E18" s="240"/>
      <c r="F18" s="240"/>
      <c r="G18" s="42"/>
      <c r="H18" s="43">
        <f>Tapachula!E81</f>
        <v>100.75</v>
      </c>
      <c r="J18" s="28"/>
    </row>
    <row r="19" spans="2:10" x14ac:dyDescent="0.25">
      <c r="E19" s="25"/>
      <c r="F19" s="25"/>
      <c r="G19" s="5"/>
      <c r="J19" s="28"/>
    </row>
    <row r="20" spans="2:10" x14ac:dyDescent="0.25">
      <c r="B20" s="242" t="s">
        <v>627</v>
      </c>
      <c r="C20" s="242"/>
      <c r="D20" s="242"/>
      <c r="E20" s="242"/>
      <c r="F20" s="242"/>
      <c r="G20" s="42"/>
      <c r="H20" s="43">
        <f>Tapachula!E91</f>
        <v>44.924999999999997</v>
      </c>
      <c r="J20" s="28">
        <f>H20</f>
        <v>44.924999999999997</v>
      </c>
    </row>
    <row r="21" spans="2:10" x14ac:dyDescent="0.25">
      <c r="B21" s="58"/>
      <c r="C21" s="58"/>
      <c r="D21" s="58"/>
      <c r="E21" s="59"/>
      <c r="F21" s="59"/>
      <c r="G21" s="60"/>
      <c r="J21" s="28"/>
    </row>
    <row r="22" spans="2:10" x14ac:dyDescent="0.25">
      <c r="B22" s="242" t="s">
        <v>513</v>
      </c>
      <c r="C22" s="242"/>
      <c r="D22" s="242"/>
      <c r="E22" s="242"/>
      <c r="F22" s="242"/>
      <c r="G22" s="42"/>
      <c r="H22" s="43">
        <f>Tapachula!E111</f>
        <v>222.12500000000003</v>
      </c>
      <c r="J22" s="28"/>
    </row>
    <row r="23" spans="2:10" x14ac:dyDescent="0.25">
      <c r="E23" s="25"/>
      <c r="F23" s="25"/>
      <c r="G23" s="5"/>
      <c r="J23" s="28"/>
    </row>
    <row r="24" spans="2:10" x14ac:dyDescent="0.25">
      <c r="B24" s="243" t="s">
        <v>145</v>
      </c>
      <c r="C24" s="243"/>
      <c r="D24" s="243"/>
      <c r="E24" s="243"/>
      <c r="F24" s="243"/>
      <c r="G24" s="42"/>
      <c r="H24" s="43">
        <f>Tapachula!E123</f>
        <v>80.625</v>
      </c>
      <c r="J24" s="28">
        <f>H24</f>
        <v>80.625</v>
      </c>
    </row>
    <row r="25" spans="2:10" x14ac:dyDescent="0.25">
      <c r="J25" s="28"/>
    </row>
    <row r="26" spans="2:10" x14ac:dyDescent="0.25">
      <c r="B26" s="241" t="s">
        <v>151</v>
      </c>
      <c r="C26" s="241"/>
      <c r="D26" s="241"/>
      <c r="E26" s="241"/>
      <c r="F26" s="241"/>
      <c r="G26" s="42"/>
      <c r="H26" s="43">
        <f>Tapachula!E155</f>
        <v>800.28</v>
      </c>
      <c r="J26" s="28"/>
    </row>
    <row r="27" spans="2:10" x14ac:dyDescent="0.25">
      <c r="E27" s="26"/>
      <c r="G27" s="6"/>
      <c r="J27" s="28"/>
    </row>
    <row r="28" spans="2:10" x14ac:dyDescent="0.25">
      <c r="B28" s="41" t="s">
        <v>569</v>
      </c>
      <c r="C28" s="42"/>
      <c r="D28" s="42"/>
      <c r="E28" s="42"/>
      <c r="F28" s="42"/>
      <c r="G28" s="42"/>
      <c r="H28" s="43">
        <f>Tapachula!E237</f>
        <v>1855.5210000000022</v>
      </c>
      <c r="J28" s="28"/>
    </row>
    <row r="29" spans="2:10" ht="15" customHeight="1" x14ac:dyDescent="0.25">
      <c r="B29" s="239"/>
      <c r="C29" s="239"/>
      <c r="D29" s="239"/>
      <c r="E29" s="239"/>
      <c r="F29" s="239"/>
      <c r="G29" s="7"/>
      <c r="J29" s="28">
        <f>H28</f>
        <v>1855.5210000000022</v>
      </c>
    </row>
    <row r="30" spans="2:10" ht="15" customHeight="1" x14ac:dyDescent="0.25">
      <c r="B30" s="41" t="s">
        <v>514</v>
      </c>
      <c r="C30" s="42"/>
      <c r="D30" s="42"/>
      <c r="E30" s="42"/>
      <c r="F30" s="42"/>
      <c r="G30" s="42"/>
      <c r="H30" s="43">
        <f>Tapachula!E247</f>
        <v>37.125</v>
      </c>
      <c r="J30" s="28"/>
    </row>
    <row r="31" spans="2:10" ht="15" customHeight="1" x14ac:dyDescent="0.25">
      <c r="B31" s="52"/>
      <c r="C31" s="52"/>
      <c r="D31" s="52"/>
      <c r="E31" s="52"/>
      <c r="F31" s="52"/>
      <c r="G31" s="7"/>
      <c r="J31" s="28"/>
    </row>
    <row r="32" spans="2:10" ht="15" customHeight="1" x14ac:dyDescent="0.25">
      <c r="B32" s="41" t="s">
        <v>30</v>
      </c>
      <c r="C32" s="42"/>
      <c r="D32" s="42"/>
      <c r="E32" s="42"/>
      <c r="F32" s="42"/>
      <c r="G32" s="42"/>
      <c r="H32" s="43">
        <f>Tapachula!E256</f>
        <v>25</v>
      </c>
      <c r="J32" s="28"/>
    </row>
    <row r="33" spans="2:10" ht="15" customHeight="1" x14ac:dyDescent="0.25">
      <c r="B33" s="52"/>
      <c r="C33" s="52"/>
      <c r="D33" s="52"/>
      <c r="E33" s="52"/>
      <c r="F33" s="52"/>
      <c r="G33" s="7"/>
      <c r="J33" s="28"/>
    </row>
    <row r="34" spans="2:10" ht="15.75" customHeight="1" x14ac:dyDescent="0.25">
      <c r="B34" s="41" t="s">
        <v>515</v>
      </c>
      <c r="C34" s="42"/>
      <c r="D34" s="42"/>
      <c r="E34" s="42"/>
      <c r="F34" s="42"/>
      <c r="G34" s="42"/>
      <c r="H34" s="43">
        <f>Tapachula!E266</f>
        <v>72.424999999999997</v>
      </c>
      <c r="J34" s="28">
        <f>H34</f>
        <v>72.424999999999997</v>
      </c>
    </row>
    <row r="35" spans="2:10" ht="15" customHeight="1" x14ac:dyDescent="0.25">
      <c r="B35" s="52"/>
      <c r="C35" s="52"/>
      <c r="D35" s="52"/>
      <c r="E35" s="52"/>
      <c r="F35" s="52"/>
      <c r="G35" s="7"/>
      <c r="J35" s="28"/>
    </row>
    <row r="36" spans="2:10" x14ac:dyDescent="0.25">
      <c r="B36" s="44" t="s">
        <v>516</v>
      </c>
      <c r="C36" s="44"/>
      <c r="D36" s="44"/>
      <c r="E36" s="44"/>
      <c r="F36" s="44"/>
      <c r="G36" s="44"/>
      <c r="H36" s="43">
        <f>SUM(G37:G40)</f>
        <v>2792.3130000000001</v>
      </c>
      <c r="J36" s="28">
        <f>H36</f>
        <v>2792.3130000000001</v>
      </c>
    </row>
    <row r="37" spans="2:10" x14ac:dyDescent="0.25">
      <c r="B37" s="22" t="s">
        <v>8</v>
      </c>
      <c r="G37" s="26">
        <f>Tapachula!E304</f>
        <v>782.59500000000003</v>
      </c>
    </row>
    <row r="38" spans="2:10" x14ac:dyDescent="0.25">
      <c r="B38" s="22" t="s">
        <v>707</v>
      </c>
      <c r="G38" s="26">
        <f>Tapachula!E340</f>
        <v>457.029</v>
      </c>
      <c r="J38" s="28"/>
    </row>
    <row r="39" spans="2:10" x14ac:dyDescent="0.25">
      <c r="B39" s="22" t="s">
        <v>9</v>
      </c>
      <c r="G39" s="26">
        <f>Tapachula!E399</f>
        <v>1101.519</v>
      </c>
      <c r="J39" s="28"/>
    </row>
    <row r="40" spans="2:10" x14ac:dyDescent="0.25">
      <c r="B40" s="22" t="s">
        <v>10</v>
      </c>
      <c r="G40" s="24">
        <f>Tapachula!E428</f>
        <v>451.17000000000007</v>
      </c>
      <c r="J40" s="28"/>
    </row>
    <row r="41" spans="2:10" x14ac:dyDescent="0.25">
      <c r="J41" s="28"/>
    </row>
    <row r="42" spans="2:10" x14ac:dyDescent="0.25">
      <c r="B42" s="44" t="s">
        <v>517</v>
      </c>
      <c r="C42" s="44"/>
      <c r="D42" s="44"/>
      <c r="E42" s="44"/>
      <c r="F42" s="44"/>
      <c r="G42" s="44"/>
      <c r="H42" s="43">
        <f>SUM(G43:G47)</f>
        <v>4291.7840000000006</v>
      </c>
      <c r="J42" s="28"/>
    </row>
    <row r="43" spans="2:10" x14ac:dyDescent="0.25">
      <c r="B43" s="23" t="s">
        <v>11</v>
      </c>
      <c r="G43" s="27">
        <f>Tapachula!E484</f>
        <v>1360.1279999999999</v>
      </c>
      <c r="J43" s="28">
        <f>G43</f>
        <v>1360.1279999999999</v>
      </c>
    </row>
    <row r="44" spans="2:10" x14ac:dyDescent="0.25">
      <c r="B44" s="23" t="s">
        <v>12</v>
      </c>
      <c r="G44" s="28">
        <f>Tapachula!E548</f>
        <v>1387.8200000000002</v>
      </c>
      <c r="I44" s="22" t="s">
        <v>847</v>
      </c>
      <c r="J44" s="28">
        <f>G44</f>
        <v>1387.8200000000002</v>
      </c>
    </row>
    <row r="45" spans="2:10" x14ac:dyDescent="0.25">
      <c r="B45" s="22" t="s">
        <v>13</v>
      </c>
      <c r="G45" s="24">
        <f>Tapachula!E578</f>
        <v>718.9</v>
      </c>
      <c r="J45" s="28"/>
    </row>
    <row r="46" spans="2:10" x14ac:dyDescent="0.25">
      <c r="B46" s="23" t="s">
        <v>14</v>
      </c>
      <c r="C46" s="23"/>
      <c r="F46" s="27"/>
      <c r="G46" s="27">
        <f>Tapachula!E619</f>
        <v>567.55999999999995</v>
      </c>
      <c r="J46" s="28"/>
    </row>
    <row r="47" spans="2:10" x14ac:dyDescent="0.25">
      <c r="B47" s="23" t="s">
        <v>74</v>
      </c>
      <c r="C47" s="23"/>
      <c r="F47" s="27"/>
      <c r="G47" s="27">
        <f>Tapachula!E644</f>
        <v>257.37599999999998</v>
      </c>
      <c r="J47" s="28"/>
    </row>
    <row r="48" spans="2:10" x14ac:dyDescent="0.25">
      <c r="B48" s="23"/>
      <c r="C48" s="23"/>
      <c r="F48" s="27"/>
      <c r="G48" s="27"/>
      <c r="J48" s="28"/>
    </row>
    <row r="49" spans="2:10" x14ac:dyDescent="0.25">
      <c r="B49" s="44" t="s">
        <v>518</v>
      </c>
      <c r="C49" s="44"/>
      <c r="D49" s="44"/>
      <c r="E49" s="44"/>
      <c r="F49" s="44"/>
      <c r="G49" s="44"/>
      <c r="H49" s="43">
        <f>SUM(G50:G55)</f>
        <v>1135.9709999999998</v>
      </c>
      <c r="J49" s="28"/>
    </row>
    <row r="50" spans="2:10" x14ac:dyDescent="0.25">
      <c r="B50" s="23" t="s">
        <v>75</v>
      </c>
      <c r="C50" s="23"/>
      <c r="F50" s="27"/>
      <c r="G50" s="27">
        <f>Tapachula!E665</f>
        <v>215.59499999999997</v>
      </c>
      <c r="J50" s="28"/>
    </row>
    <row r="51" spans="2:10" x14ac:dyDescent="0.25">
      <c r="B51" s="23" t="s">
        <v>728</v>
      </c>
      <c r="C51" s="23"/>
      <c r="D51" s="23"/>
      <c r="E51" s="23"/>
      <c r="F51" s="23"/>
      <c r="G51" s="27">
        <f>Tapachula!E680</f>
        <v>134.244</v>
      </c>
    </row>
    <row r="52" spans="2:10" x14ac:dyDescent="0.25">
      <c r="B52" s="23" t="s">
        <v>15</v>
      </c>
      <c r="F52" s="23"/>
      <c r="G52" s="27">
        <f>Tapachula!E702</f>
        <v>218.64600000000002</v>
      </c>
      <c r="J52" s="28"/>
    </row>
    <row r="53" spans="2:10" x14ac:dyDescent="0.25">
      <c r="B53" s="22" t="s">
        <v>16</v>
      </c>
      <c r="F53" s="23"/>
      <c r="G53" s="27">
        <f>Tapachula!E721</f>
        <v>211.46399999999997</v>
      </c>
      <c r="J53" s="28"/>
    </row>
    <row r="54" spans="2:10" x14ac:dyDescent="0.25">
      <c r="B54" s="23" t="s">
        <v>17</v>
      </c>
      <c r="F54" s="23"/>
      <c r="G54" s="24">
        <f>Tapachula!E738</f>
        <v>154.29149999999998</v>
      </c>
      <c r="J54" s="28"/>
    </row>
    <row r="55" spans="2:10" x14ac:dyDescent="0.25">
      <c r="B55" s="23" t="s">
        <v>346</v>
      </c>
      <c r="F55" s="23"/>
      <c r="G55" s="24">
        <f>Tapachula!E760</f>
        <v>201.73049999999998</v>
      </c>
      <c r="J55" s="28">
        <f>G55</f>
        <v>201.73049999999998</v>
      </c>
    </row>
    <row r="56" spans="2:10" x14ac:dyDescent="0.25">
      <c r="J56" s="28"/>
    </row>
    <row r="57" spans="2:10" x14ac:dyDescent="0.25">
      <c r="B57" s="44" t="s">
        <v>18</v>
      </c>
      <c r="C57" s="44"/>
      <c r="D57" s="44"/>
      <c r="E57" s="44"/>
      <c r="F57" s="44"/>
      <c r="G57" s="44"/>
      <c r="H57" s="43">
        <f>SUM(G58:G59)</f>
        <v>953.82000000000016</v>
      </c>
      <c r="J57" s="28"/>
    </row>
    <row r="58" spans="2:10" x14ac:dyDescent="0.25">
      <c r="B58" s="23" t="s">
        <v>852</v>
      </c>
      <c r="G58" s="24">
        <f>Tapachula!E794</f>
        <v>480.7600000000001</v>
      </c>
      <c r="J58" s="28"/>
    </row>
    <row r="59" spans="2:10" x14ac:dyDescent="0.25">
      <c r="B59" s="23" t="s">
        <v>19</v>
      </c>
      <c r="G59" s="24">
        <f>Tapachula!E827</f>
        <v>473.06000000000006</v>
      </c>
      <c r="J59" s="28"/>
    </row>
    <row r="60" spans="2:10" x14ac:dyDescent="0.25">
      <c r="J60" s="28"/>
    </row>
    <row r="61" spans="2:10" x14ac:dyDescent="0.25">
      <c r="B61" s="44" t="s">
        <v>20</v>
      </c>
      <c r="C61" s="44"/>
      <c r="D61" s="44"/>
      <c r="E61" s="44"/>
      <c r="F61" s="44"/>
      <c r="G61" s="44"/>
      <c r="H61" s="43">
        <f>SUM(G62:G66)</f>
        <v>5762.1689999999999</v>
      </c>
      <c r="J61" s="28"/>
    </row>
    <row r="62" spans="2:10" x14ac:dyDescent="0.25">
      <c r="B62" s="23" t="s">
        <v>25</v>
      </c>
      <c r="F62" s="28"/>
      <c r="G62" s="28">
        <f>Tapachula!E847</f>
        <v>208.84499999999997</v>
      </c>
      <c r="J62" s="28"/>
    </row>
    <row r="63" spans="2:10" x14ac:dyDescent="0.25">
      <c r="B63" s="23" t="s">
        <v>21</v>
      </c>
      <c r="G63" s="28">
        <f>Tapachula!E877</f>
        <v>1706.6</v>
      </c>
      <c r="J63" s="28"/>
    </row>
    <row r="64" spans="2:10" x14ac:dyDescent="0.25">
      <c r="B64" s="23" t="s">
        <v>22</v>
      </c>
      <c r="F64" s="23"/>
      <c r="G64" s="28">
        <f>Tapachula!E908</f>
        <v>2116.8000000000002</v>
      </c>
      <c r="J64" s="28"/>
    </row>
    <row r="65" spans="2:10" x14ac:dyDescent="0.25">
      <c r="B65" s="23" t="s">
        <v>23</v>
      </c>
      <c r="F65" s="23"/>
      <c r="G65" s="28">
        <f>Tapachula!E938</f>
        <v>963.2</v>
      </c>
      <c r="J65" s="28"/>
    </row>
    <row r="66" spans="2:10" x14ac:dyDescent="0.25">
      <c r="B66" s="23" t="s">
        <v>24</v>
      </c>
      <c r="F66" s="23"/>
      <c r="G66" s="28">
        <f>Tapachula!E978</f>
        <v>766.72400000000016</v>
      </c>
      <c r="J66" s="28"/>
    </row>
    <row r="67" spans="2:10" x14ac:dyDescent="0.25">
      <c r="J67" s="28"/>
    </row>
    <row r="68" spans="2:10" x14ac:dyDescent="0.25">
      <c r="B68" s="44" t="s">
        <v>26</v>
      </c>
      <c r="C68" s="44"/>
      <c r="D68" s="44"/>
      <c r="E68" s="44"/>
      <c r="F68" s="44"/>
      <c r="G68" s="44"/>
      <c r="H68" s="43">
        <f>SUM(G69:G73)</f>
        <v>1875.8125</v>
      </c>
      <c r="J68" s="28"/>
    </row>
    <row r="69" spans="2:10" x14ac:dyDescent="0.25">
      <c r="B69" s="22" t="s">
        <v>27</v>
      </c>
      <c r="G69" s="28">
        <f>Tapachula!E1004</f>
        <v>436</v>
      </c>
      <c r="J69" s="28"/>
    </row>
    <row r="70" spans="2:10" x14ac:dyDescent="0.25">
      <c r="B70" s="22" t="s">
        <v>28</v>
      </c>
      <c r="G70" s="28">
        <f>Tapachula!E1069</f>
        <v>786.75</v>
      </c>
      <c r="J70" s="28">
        <f>G70</f>
        <v>786.75</v>
      </c>
    </row>
    <row r="71" spans="2:10" x14ac:dyDescent="0.25">
      <c r="B71" s="23" t="s">
        <v>867</v>
      </c>
      <c r="G71" s="24">
        <f>Tapachula!E1083</f>
        <v>68.75</v>
      </c>
      <c r="J71" s="28">
        <f>G71</f>
        <v>68.75</v>
      </c>
    </row>
    <row r="72" spans="2:10" x14ac:dyDescent="0.25">
      <c r="B72" s="23" t="s">
        <v>29</v>
      </c>
      <c r="G72" s="28">
        <f>Tapachula!E1107</f>
        <v>396.0625</v>
      </c>
      <c r="J72" s="28">
        <f>G72</f>
        <v>396.0625</v>
      </c>
    </row>
    <row r="73" spans="2:10" x14ac:dyDescent="0.25">
      <c r="B73" s="23" t="s">
        <v>82</v>
      </c>
      <c r="G73" s="28">
        <f>Tapachula!E1125</f>
        <v>188.25</v>
      </c>
      <c r="J73" s="28">
        <f>G73</f>
        <v>188.25</v>
      </c>
    </row>
    <row r="74" spans="2:10" x14ac:dyDescent="0.25">
      <c r="J74" s="28"/>
    </row>
    <row r="75" spans="2:10" x14ac:dyDescent="0.25">
      <c r="B75" s="44" t="s">
        <v>31</v>
      </c>
      <c r="C75" s="44"/>
      <c r="D75" s="44"/>
      <c r="E75" s="44"/>
      <c r="F75" s="44"/>
      <c r="G75" s="44"/>
      <c r="H75" s="43">
        <f>SUM(G76:G77)</f>
        <v>3305.75</v>
      </c>
      <c r="J75" s="28">
        <f>H75</f>
        <v>3305.75</v>
      </c>
    </row>
    <row r="76" spans="2:10" x14ac:dyDescent="0.25">
      <c r="B76" s="23" t="s">
        <v>656</v>
      </c>
      <c r="G76" s="24">
        <f>Tapachula!E1150</f>
        <v>274.625</v>
      </c>
      <c r="J76" s="28"/>
    </row>
    <row r="77" spans="2:10" x14ac:dyDescent="0.25">
      <c r="B77" s="23" t="s">
        <v>31</v>
      </c>
      <c r="G77" s="28">
        <f>Tapachula!E1196</f>
        <v>3031.125</v>
      </c>
      <c r="J77" s="28"/>
    </row>
    <row r="78" spans="2:10" x14ac:dyDescent="0.25">
      <c r="B78" s="23"/>
      <c r="C78" s="23"/>
      <c r="D78" s="23"/>
      <c r="E78" s="23"/>
      <c r="F78" s="23"/>
      <c r="G78" s="28"/>
      <c r="J78" s="28"/>
    </row>
    <row r="79" spans="2:10" x14ac:dyDescent="0.25">
      <c r="B79" s="44" t="s">
        <v>531</v>
      </c>
      <c r="C79" s="44"/>
      <c r="D79" s="44"/>
      <c r="E79" s="44"/>
      <c r="F79" s="44"/>
      <c r="G79" s="44"/>
      <c r="H79" s="43">
        <f>SUM(G80:G81)</f>
        <v>450.02000000000004</v>
      </c>
      <c r="J79" s="28"/>
    </row>
    <row r="80" spans="2:10" x14ac:dyDescent="0.25">
      <c r="B80" s="23" t="s">
        <v>32</v>
      </c>
      <c r="C80" s="23"/>
      <c r="D80" s="23"/>
      <c r="E80" s="23"/>
      <c r="F80" s="23"/>
      <c r="G80" s="28">
        <f>Tapachula!E1247</f>
        <v>99.5</v>
      </c>
      <c r="J80" s="28"/>
    </row>
    <row r="81" spans="2:10" x14ac:dyDescent="0.25">
      <c r="B81" s="23" t="s">
        <v>66</v>
      </c>
      <c r="C81" s="23"/>
      <c r="D81" s="23"/>
      <c r="E81" s="23"/>
      <c r="F81" s="23"/>
      <c r="G81" s="28">
        <f>Tapachula!E1234</f>
        <v>350.52000000000004</v>
      </c>
      <c r="J81" s="28"/>
    </row>
    <row r="82" spans="2:10" x14ac:dyDescent="0.25">
      <c r="B82" s="23"/>
      <c r="C82" s="23"/>
      <c r="D82" s="23"/>
      <c r="E82" s="23"/>
      <c r="F82" s="23"/>
      <c r="G82" s="28"/>
      <c r="J82" s="28"/>
    </row>
    <row r="83" spans="2:10" x14ac:dyDescent="0.25">
      <c r="J83" s="28"/>
    </row>
    <row r="84" spans="2:10" x14ac:dyDescent="0.25">
      <c r="B84" s="8" t="s">
        <v>33</v>
      </c>
      <c r="C84" s="9"/>
      <c r="D84" s="9"/>
      <c r="E84" s="9"/>
      <c r="F84" s="9"/>
      <c r="G84" s="9"/>
      <c r="H84" s="10">
        <f>SUM(H8:H83)</f>
        <v>24654.925500000001</v>
      </c>
      <c r="J84" s="48">
        <f>SUM(J9:J83)</f>
        <v>12541.050000000003</v>
      </c>
    </row>
    <row r="85" spans="2:10" x14ac:dyDescent="0.25">
      <c r="B85" s="29"/>
      <c r="H85" s="30"/>
      <c r="J85" s="49"/>
    </row>
    <row r="86" spans="2:10" x14ac:dyDescent="0.25">
      <c r="F86" s="29"/>
      <c r="G86" s="29" t="s">
        <v>849</v>
      </c>
      <c r="H86" s="11">
        <f>H84*0.12</f>
        <v>2958.5910600000002</v>
      </c>
    </row>
    <row r="87" spans="2:10" x14ac:dyDescent="0.25">
      <c r="B87" s="29"/>
      <c r="H87" s="30"/>
    </row>
    <row r="88" spans="2:10" x14ac:dyDescent="0.25">
      <c r="B88" s="45" t="s">
        <v>34</v>
      </c>
      <c r="C88" s="46"/>
      <c r="D88" s="46"/>
      <c r="E88" s="46"/>
      <c r="F88" s="46"/>
      <c r="G88" s="46"/>
      <c r="H88" s="47">
        <f>H84+H86</f>
        <v>27613.51656</v>
      </c>
      <c r="J88" s="22">
        <f>H88/260</f>
        <v>106.20583292307693</v>
      </c>
    </row>
    <row r="89" spans="2:10" x14ac:dyDescent="0.25">
      <c r="H89" s="199">
        <v>27617.48</v>
      </c>
    </row>
    <row r="91" spans="2:10" x14ac:dyDescent="0.25">
      <c r="B91" s="45" t="s">
        <v>35</v>
      </c>
      <c r="C91" s="46"/>
      <c r="D91" s="46"/>
      <c r="E91" s="46"/>
      <c r="F91" s="46"/>
      <c r="G91" s="46"/>
      <c r="H91" s="47"/>
    </row>
    <row r="93" spans="2:10" x14ac:dyDescent="0.25">
      <c r="C93" s="12" t="s">
        <v>36</v>
      </c>
      <c r="D93" s="31"/>
      <c r="G93" s="13">
        <v>50881.72</v>
      </c>
    </row>
    <row r="94" spans="2:10" x14ac:dyDescent="0.25">
      <c r="C94" s="12" t="s">
        <v>37</v>
      </c>
      <c r="D94" s="31"/>
      <c r="G94" s="13">
        <f>H88</f>
        <v>27613.51656</v>
      </c>
    </row>
    <row r="95" spans="2:10" x14ac:dyDescent="0.25">
      <c r="C95" s="12" t="s">
        <v>671</v>
      </c>
      <c r="D95" s="31"/>
      <c r="G95" s="14">
        <f>J84</f>
        <v>12541.050000000003</v>
      </c>
    </row>
    <row r="96" spans="2:10" x14ac:dyDescent="0.25">
      <c r="C96" s="15"/>
      <c r="D96" s="23"/>
      <c r="E96" s="23"/>
      <c r="F96" s="23"/>
      <c r="G96" s="16"/>
    </row>
    <row r="97" spans="2:9" x14ac:dyDescent="0.25">
      <c r="C97" s="12" t="s">
        <v>38</v>
      </c>
      <c r="D97" s="31"/>
      <c r="G97" s="13">
        <f>G114</f>
        <v>16786.831998419002</v>
      </c>
    </row>
    <row r="98" spans="2:9" x14ac:dyDescent="0.25">
      <c r="C98" s="17" t="s">
        <v>67</v>
      </c>
      <c r="D98" s="32"/>
      <c r="G98" s="13">
        <f>G93*0.1</f>
        <v>5088.1720000000005</v>
      </c>
      <c r="H98" s="33"/>
    </row>
    <row r="99" spans="2:9" x14ac:dyDescent="0.25">
      <c r="C99" s="17" t="s">
        <v>842</v>
      </c>
      <c r="D99" s="32"/>
      <c r="G99" s="13">
        <f>G93*0.25</f>
        <v>12720.43</v>
      </c>
      <c r="H99" s="34"/>
    </row>
    <row r="100" spans="2:9" x14ac:dyDescent="0.25">
      <c r="C100" s="17" t="s">
        <v>39</v>
      </c>
      <c r="D100" s="32"/>
      <c r="G100" s="18">
        <f>G93-G95-G97-G98-G99</f>
        <v>3745.2360015809973</v>
      </c>
    </row>
    <row r="101" spans="2:9" x14ac:dyDescent="0.25">
      <c r="G101" s="19"/>
    </row>
    <row r="102" spans="2:9" x14ac:dyDescent="0.25">
      <c r="C102" s="17" t="s">
        <v>40</v>
      </c>
      <c r="D102" s="32"/>
      <c r="G102" s="20">
        <f>SUM(G97:G101)</f>
        <v>38340.67</v>
      </c>
    </row>
    <row r="103" spans="2:9" x14ac:dyDescent="0.25">
      <c r="D103" s="17" t="s">
        <v>41</v>
      </c>
      <c r="E103" s="17"/>
      <c r="F103" s="17"/>
      <c r="G103" s="20">
        <f>SUM(G95:G100)</f>
        <v>50881.72</v>
      </c>
    </row>
    <row r="104" spans="2:9" x14ac:dyDescent="0.25">
      <c r="G104" s="35"/>
    </row>
    <row r="105" spans="2:9" ht="30" x14ac:dyDescent="0.25">
      <c r="B105" s="108"/>
      <c r="C105" s="109" t="s">
        <v>42</v>
      </c>
      <c r="D105" s="110" t="s">
        <v>733</v>
      </c>
      <c r="E105" s="111">
        <f>G94/30</f>
        <v>920.45055200000002</v>
      </c>
      <c r="F105" s="112"/>
      <c r="G105" s="113" t="s">
        <v>43</v>
      </c>
      <c r="H105" s="107"/>
      <c r="I105" s="114" t="s">
        <v>523</v>
      </c>
    </row>
    <row r="106" spans="2:9" x14ac:dyDescent="0.25">
      <c r="B106" s="36"/>
      <c r="D106" s="29" t="s">
        <v>734</v>
      </c>
      <c r="E106" s="11">
        <f>(E105-E108)*0.65</f>
        <v>568.37821586000007</v>
      </c>
      <c r="G106" s="11">
        <f>E106*I106</f>
        <v>7673.1059141100013</v>
      </c>
      <c r="I106" s="106">
        <v>13.5</v>
      </c>
    </row>
    <row r="107" spans="2:9" x14ac:dyDescent="0.25">
      <c r="B107" s="36"/>
      <c r="D107" s="29" t="s">
        <v>735</v>
      </c>
      <c r="E107" s="11">
        <f>(E105-E108)*0.35</f>
        <v>306.04980854000002</v>
      </c>
      <c r="G107" s="11">
        <f>E107*I107</f>
        <v>3443.0603460750003</v>
      </c>
      <c r="I107" s="106">
        <v>11.25</v>
      </c>
    </row>
    <row r="108" spans="2:9" x14ac:dyDescent="0.25">
      <c r="B108" s="36"/>
      <c r="D108" s="29" t="s">
        <v>736</v>
      </c>
      <c r="E108" s="11">
        <f>E105*0.05</f>
        <v>46.022527600000004</v>
      </c>
      <c r="F108" s="37"/>
      <c r="G108" s="11">
        <f>E108*I108</f>
        <v>874.42802440000003</v>
      </c>
      <c r="I108" s="106">
        <v>19</v>
      </c>
    </row>
    <row r="109" spans="2:9" x14ac:dyDescent="0.25">
      <c r="D109" s="37"/>
      <c r="E109" s="26"/>
    </row>
    <row r="110" spans="2:9" x14ac:dyDescent="0.25">
      <c r="D110" s="11"/>
      <c r="E110" s="21" t="s">
        <v>3</v>
      </c>
      <c r="G110" s="16">
        <f>SUM(G106:G109)</f>
        <v>11990.594284585002</v>
      </c>
    </row>
    <row r="111" spans="2:9" x14ac:dyDescent="0.25">
      <c r="G111" s="23"/>
    </row>
    <row r="112" spans="2:9" x14ac:dyDescent="0.25">
      <c r="E112" s="21" t="s">
        <v>44</v>
      </c>
      <c r="F112" s="34">
        <v>0.4</v>
      </c>
      <c r="G112" s="16">
        <f>G110*0.4</f>
        <v>4796.2377138340007</v>
      </c>
    </row>
    <row r="113" spans="5:7" x14ac:dyDescent="0.25">
      <c r="G113" s="15"/>
    </row>
    <row r="114" spans="5:7" x14ac:dyDescent="0.25">
      <c r="E114" s="21" t="s">
        <v>45</v>
      </c>
      <c r="G114" s="50">
        <f>G110+G112</f>
        <v>16786.831998419002</v>
      </c>
    </row>
  </sheetData>
  <mergeCells count="12">
    <mergeCell ref="D2:H2"/>
    <mergeCell ref="D3:H3"/>
    <mergeCell ref="B29:F29"/>
    <mergeCell ref="B16:F16"/>
    <mergeCell ref="B12:F12"/>
    <mergeCell ref="B8:F8"/>
    <mergeCell ref="B10:F10"/>
    <mergeCell ref="B26:F26"/>
    <mergeCell ref="B18:F18"/>
    <mergeCell ref="B20:F20"/>
    <mergeCell ref="B22:F22"/>
    <mergeCell ref="B24:F24"/>
  </mergeCells>
  <pageMargins left="0.7" right="0.7" top="0.75" bottom="0.75" header="0.3" footer="0.3"/>
  <pageSetup scale="70" orientation="portrait" r:id="rId1"/>
  <rowBreaks count="1" manualBreakCount="1"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"/>
  <sheetViews>
    <sheetView workbookViewId="0"/>
  </sheetViews>
  <sheetFormatPr baseColWidth="10" defaultColWidth="8.83203125" defaultRowHeight="12.75" x14ac:dyDescent="0.2"/>
  <sheetData>
    <row r="1" spans="1:256" x14ac:dyDescent="0.2">
      <c r="A1" t="s">
        <v>0</v>
      </c>
      <c r="F1" t="e">
        <f>#REF!*"$8~v!%"</f>
        <v>#REF!</v>
      </c>
      <c r="G1" t="e">
        <f>#REF!*"$8~v!&amp;"</f>
        <v>#REF!</v>
      </c>
      <c r="H1" t="e">
        <f>#REF!*"$8~v!'"</f>
        <v>#REF!</v>
      </c>
      <c r="I1" t="e">
        <f>#REF!*"$8~v!("</f>
        <v>#REF!</v>
      </c>
      <c r="J1" t="e">
        <f>#REF!*"$8~v!)"</f>
        <v>#REF!</v>
      </c>
      <c r="K1" t="e">
        <f>#REF!*"$8~v!."</f>
        <v>#REF!</v>
      </c>
      <c r="L1" t="e">
        <f>#REF!*"$8~v!/"</f>
        <v>#REF!</v>
      </c>
      <c r="M1" t="e">
        <f>#REF!*"$8~v!0"</f>
        <v>#REF!</v>
      </c>
      <c r="N1" t="e">
        <f>#REF!*"$8~v!1"</f>
        <v>#REF!</v>
      </c>
      <c r="O1" t="e">
        <f>#REF!*"$8~v!2"</f>
        <v>#REF!</v>
      </c>
      <c r="P1" t="e">
        <f>#REF!*"$8~v!3"</f>
        <v>#REF!</v>
      </c>
      <c r="Q1" t="e">
        <f>#REF!*"$8~v!4"</f>
        <v>#REF!</v>
      </c>
      <c r="R1" t="e">
        <f>#REF!*"$8~v!5"</f>
        <v>#REF!</v>
      </c>
      <c r="S1" t="e">
        <f>#REF!*"$8~v!6"</f>
        <v>#REF!</v>
      </c>
      <c r="T1" t="e">
        <f>#REF!*"$8~v!7"</f>
        <v>#REF!</v>
      </c>
      <c r="U1" t="e">
        <f>#REF!*"$8~v!8"</f>
        <v>#REF!</v>
      </c>
      <c r="V1" t="e">
        <f>#REF!*"$8~v!9"</f>
        <v>#REF!</v>
      </c>
      <c r="W1" t="e">
        <f>#REF!*"$8~v!:"</f>
        <v>#REF!</v>
      </c>
      <c r="X1" t="e">
        <f>#REF!*"$8~v!;"</f>
        <v>#REF!</v>
      </c>
      <c r="Y1" t="e">
        <f>#REF!*"$8~v!&lt;"</f>
        <v>#REF!</v>
      </c>
      <c r="Z1" t="e">
        <f>#REF!*"$8~v!="</f>
        <v>#REF!</v>
      </c>
      <c r="AA1" t="e">
        <f>#REF!*"$8~v!&gt;"</f>
        <v>#REF!</v>
      </c>
      <c r="AB1" t="e">
        <f>#REF!*"$8~v!?"</f>
        <v>#REF!</v>
      </c>
      <c r="AC1" t="e">
        <f>#REF!*"$8~v!@"</f>
        <v>#REF!</v>
      </c>
      <c r="AD1" t="e">
        <f>#REF!*"$8~v!A"</f>
        <v>#REF!</v>
      </c>
      <c r="AE1" t="e">
        <f>#REF!*"$8~v!B"</f>
        <v>#REF!</v>
      </c>
      <c r="AF1" t="e">
        <f>#REF!*"$8~v!C"</f>
        <v>#REF!</v>
      </c>
      <c r="AG1" t="e">
        <f>#REF!*"$8~v!D"</f>
        <v>#REF!</v>
      </c>
      <c r="AH1" t="e">
        <f>#REF!*"$8~v!E"</f>
        <v>#REF!</v>
      </c>
      <c r="AI1" t="e">
        <f>#REF!*"$8~v!F"</f>
        <v>#REF!</v>
      </c>
      <c r="AJ1" t="e">
        <f>#REF!*"$8~v!G"</f>
        <v>#REF!</v>
      </c>
      <c r="AK1" t="e">
        <f>#REF!*"$8~v!H"</f>
        <v>#REF!</v>
      </c>
      <c r="AL1" t="e">
        <f>#REF!*"$8~v!I"</f>
        <v>#REF!</v>
      </c>
      <c r="AM1" t="e">
        <f>#REF!*"$8~v!J"</f>
        <v>#REF!</v>
      </c>
      <c r="AN1" t="e">
        <f>#REF!*"$8~v!K"</f>
        <v>#REF!</v>
      </c>
      <c r="AO1" t="e">
        <f>#REF!*"$8~v!L"</f>
        <v>#REF!</v>
      </c>
      <c r="AP1" t="e">
        <f>#REF!*"$8~v!M"</f>
        <v>#REF!</v>
      </c>
      <c r="AQ1" t="e">
        <f>#REF!*"$8~v!N"</f>
        <v>#REF!</v>
      </c>
      <c r="AR1" t="e">
        <f>#REF!*"$8~v!O"</f>
        <v>#REF!</v>
      </c>
      <c r="AS1" t="e">
        <f>#REF!*"$8~v!P"</f>
        <v>#REF!</v>
      </c>
      <c r="AT1" t="e">
        <f>#REF!*"$8~v!Q"</f>
        <v>#REF!</v>
      </c>
      <c r="AU1" t="e">
        <f>#REF!*"$8~v!R"</f>
        <v>#REF!</v>
      </c>
      <c r="AV1" t="e">
        <f>#REF!*"$8~v!S"</f>
        <v>#REF!</v>
      </c>
      <c r="AW1" t="e">
        <f>#REF!*"$8~v!T"</f>
        <v>#REF!</v>
      </c>
      <c r="AX1" t="e">
        <f>#REF!*"$8~v!U"</f>
        <v>#REF!</v>
      </c>
      <c r="AY1" t="e">
        <f>#REF!*"$8~v!V"</f>
        <v>#REF!</v>
      </c>
      <c r="AZ1" t="e">
        <f>#REF!*"$8~v!W"</f>
        <v>#REF!</v>
      </c>
      <c r="BA1" t="e">
        <f>#REF!*"$8~v!X"</f>
        <v>#REF!</v>
      </c>
      <c r="BB1" t="e">
        <f>#REF!*"$8~v!Y"</f>
        <v>#REF!</v>
      </c>
      <c r="BC1" t="e">
        <f>#REF!*"$8~v!Z"</f>
        <v>#REF!</v>
      </c>
      <c r="BD1" t="e">
        <f>#REF!*"$8~v!["</f>
        <v>#REF!</v>
      </c>
      <c r="BE1" t="e">
        <f>#REF!*"$8~v!\"</f>
        <v>#REF!</v>
      </c>
      <c r="BF1" t="e">
        <f>#REF!*"$8~v!]"</f>
        <v>#REF!</v>
      </c>
      <c r="BG1" t="e">
        <f>#REF!*"$8~v!^"</f>
        <v>#REF!</v>
      </c>
      <c r="BH1" t="e">
        <f>#REF!*"$8~v!_"</f>
        <v>#REF!</v>
      </c>
      <c r="BI1" t="e">
        <f>#REF!*"$8~v!`"</f>
        <v>#REF!</v>
      </c>
      <c r="BJ1" t="e">
        <f>#REF!*"$8~v!a"</f>
        <v>#REF!</v>
      </c>
      <c r="BK1" t="e">
        <f>#REF!*"$8~v!b"</f>
        <v>#REF!</v>
      </c>
      <c r="BL1" t="e">
        <f>#REF!*"$8~v!c"</f>
        <v>#REF!</v>
      </c>
      <c r="BM1" t="e">
        <f>#REF!*"$8~v!d"</f>
        <v>#REF!</v>
      </c>
      <c r="BN1" t="e">
        <f>#REF!*"$8~v!e"</f>
        <v>#REF!</v>
      </c>
      <c r="BO1" t="e">
        <f>#REF!*"$8~v!f"</f>
        <v>#REF!</v>
      </c>
      <c r="BP1" t="e">
        <f>#REF!-"$8~v!g"</f>
        <v>#REF!</v>
      </c>
      <c r="BQ1" t="e">
        <f>#REF!-"$8~v!h"</f>
        <v>#REF!</v>
      </c>
      <c r="BR1" t="e">
        <f>#REF!-"$8~v!i"</f>
        <v>#REF!</v>
      </c>
      <c r="BS1" t="e">
        <f>#REF!-"$8~v!j"</f>
        <v>#REF!</v>
      </c>
      <c r="BT1" t="e">
        <f>#REF!-"$8~v!k"</f>
        <v>#REF!</v>
      </c>
      <c r="BU1" t="e">
        <f>#REF!-"$8~v!l"</f>
        <v>#REF!</v>
      </c>
      <c r="BV1" t="e">
        <f>#REF!-"$8~v!m"</f>
        <v>#REF!</v>
      </c>
      <c r="BW1" t="e">
        <f>#REF!-"$8~v!n"</f>
        <v>#REF!</v>
      </c>
      <c r="BX1" t="e">
        <f>#REF!-"$8~v!o"</f>
        <v>#REF!</v>
      </c>
      <c r="BY1" t="e">
        <f>#REF!-"$8~v!p"</f>
        <v>#REF!</v>
      </c>
      <c r="BZ1" t="e">
        <f>#REF!-"$8~v!q"</f>
        <v>#REF!</v>
      </c>
      <c r="CA1" t="e">
        <f>#REF!-"$8~v!r"</f>
        <v>#REF!</v>
      </c>
      <c r="CB1" t="e">
        <f>#REF!-"$8~v!s"</f>
        <v>#REF!</v>
      </c>
      <c r="CC1" t="e">
        <f>#REF!-"$8~v!t"</f>
        <v>#REF!</v>
      </c>
      <c r="CD1" t="e">
        <f>#REF!-"$8~v!u"</f>
        <v>#REF!</v>
      </c>
      <c r="CE1" t="e">
        <f>#REF!-"$8~v!v"</f>
        <v>#REF!</v>
      </c>
      <c r="CF1" t="e">
        <f>#REF!-"$8~v!w"</f>
        <v>#REF!</v>
      </c>
      <c r="CG1" t="e">
        <f>#REF!-"$8~v!x"</f>
        <v>#REF!</v>
      </c>
      <c r="CH1" t="e">
        <f>#REF!-"$8~v!y"</f>
        <v>#REF!</v>
      </c>
      <c r="CI1" t="e">
        <f>#REF!-"$8~v!z"</f>
        <v>#REF!</v>
      </c>
      <c r="CJ1" t="e">
        <f>#REF!-"$8~v!{"</f>
        <v>#REF!</v>
      </c>
      <c r="CK1" t="e">
        <f>#REF!-"$8~v!|"</f>
        <v>#REF!</v>
      </c>
      <c r="CL1" t="e">
        <f>#REF!-"$8~v!}"</f>
        <v>#REF!</v>
      </c>
      <c r="CM1" t="e">
        <f>#REF!-"$8~v!~"</f>
        <v>#REF!</v>
      </c>
      <c r="CN1" t="e">
        <f>#REF!-"$8~v!$#"</f>
        <v>#REF!</v>
      </c>
      <c r="CO1" t="e">
        <f>#REF!-"$8~v!$$"</f>
        <v>#REF!</v>
      </c>
      <c r="CP1" t="e">
        <f>#REF!-"$8~v!$%"</f>
        <v>#REF!</v>
      </c>
      <c r="CQ1" t="e">
        <f>#REF!-"$8~v!$&amp;"</f>
        <v>#REF!</v>
      </c>
      <c r="CR1" t="e">
        <f>#REF!-"$8~v!$'"</f>
        <v>#REF!</v>
      </c>
      <c r="CS1" t="e">
        <f>#REF!-"$8~v!$("</f>
        <v>#REF!</v>
      </c>
      <c r="CT1" t="e">
        <f>#REF!-"$8~v!$)"</f>
        <v>#REF!</v>
      </c>
      <c r="CU1" t="e">
        <f>#REF!-"$8~v!$."</f>
        <v>#REF!</v>
      </c>
      <c r="CV1" t="e">
        <f>#REF!-"$8~v!$/"</f>
        <v>#REF!</v>
      </c>
      <c r="CW1" t="e">
        <f>#REF!-"$8~v!$0"</f>
        <v>#REF!</v>
      </c>
      <c r="CX1" t="e">
        <f>#REF!-"$8~v!$1"</f>
        <v>#REF!</v>
      </c>
      <c r="CY1" t="e">
        <f>#REF!-"$8~v!$2"</f>
        <v>#REF!</v>
      </c>
      <c r="CZ1" t="e">
        <f>#REF!-"$8~v!$3"</f>
        <v>#REF!</v>
      </c>
      <c r="DA1" t="e">
        <f>#REF!-"$8~v!$4"</f>
        <v>#REF!</v>
      </c>
      <c r="DB1" t="e">
        <f>#REF!-"$8~v!$5"</f>
        <v>#REF!</v>
      </c>
      <c r="DC1" t="e">
        <f>#REF!-"$8~v!$6"</f>
        <v>#REF!</v>
      </c>
      <c r="DD1" t="e">
        <f>#REF!-"$8~v!$7"</f>
        <v>#REF!</v>
      </c>
      <c r="DE1" t="e">
        <f>#REF!-"$8~v!$8"</f>
        <v>#REF!</v>
      </c>
      <c r="DF1" t="e">
        <f>#REF!-"$8~v!$9"</f>
        <v>#REF!</v>
      </c>
      <c r="DG1" t="e">
        <f>#REF!-"$8~v!$:"</f>
        <v>#REF!</v>
      </c>
      <c r="DH1" t="e">
        <f>#REF!-"$8~v!$;"</f>
        <v>#REF!</v>
      </c>
      <c r="DI1" t="e">
        <f>#REF!-"$8~v!$&lt;"</f>
        <v>#REF!</v>
      </c>
      <c r="DJ1" t="e">
        <f>#REF!-"$8~v!$="</f>
        <v>#REF!</v>
      </c>
      <c r="DK1" t="e">
        <f>#REF!-"$8~v!$&gt;"</f>
        <v>#REF!</v>
      </c>
      <c r="DL1" t="e">
        <f>#REF!-"$8~v!$?"</f>
        <v>#REF!</v>
      </c>
      <c r="DM1" t="e">
        <f>#REF!-"$8~v!$@"</f>
        <v>#REF!</v>
      </c>
      <c r="DN1" t="e">
        <f>#REF!-"$8~v!$A"</f>
        <v>#REF!</v>
      </c>
      <c r="DO1" t="e">
        <f>#REF!-"$8~v!$B"</f>
        <v>#REF!</v>
      </c>
      <c r="DP1" t="e">
        <f>#REF!-"$8~v!$C"</f>
        <v>#REF!</v>
      </c>
      <c r="DQ1" t="e">
        <f>#REF!-"$8~v!$D"</f>
        <v>#REF!</v>
      </c>
      <c r="DR1" t="e">
        <f>#REF!-"$8~v!$E"</f>
        <v>#REF!</v>
      </c>
      <c r="DS1" t="e">
        <f>#REF!-"$8~v!$F"</f>
        <v>#REF!</v>
      </c>
      <c r="DT1" t="e">
        <f>#REF!-"$8~v!$G"</f>
        <v>#REF!</v>
      </c>
      <c r="DU1" t="e">
        <f>#REF!-"$8~v!$H"</f>
        <v>#REF!</v>
      </c>
      <c r="DV1" t="e">
        <f>#REF!-"$8~v!$I"</f>
        <v>#REF!</v>
      </c>
      <c r="DW1" t="e">
        <f>#REF!-"$8~v!$J"</f>
        <v>#REF!</v>
      </c>
      <c r="DX1" t="e">
        <f>#REF!-"$8~v!$K"</f>
        <v>#REF!</v>
      </c>
      <c r="DY1" t="e">
        <f>#REF!-"$8~v!$L"</f>
        <v>#REF!</v>
      </c>
      <c r="DZ1" t="e">
        <f>#REF!-"$8~v!$M"</f>
        <v>#REF!</v>
      </c>
      <c r="EA1" t="e">
        <f>#REF!-"$8~v!$N"</f>
        <v>#REF!</v>
      </c>
      <c r="EB1" t="e">
        <f>#REF!-"$8~v!$O"</f>
        <v>#REF!</v>
      </c>
      <c r="EC1" t="e">
        <f>#REF!-"$8~v!$P"</f>
        <v>#REF!</v>
      </c>
      <c r="ED1" t="e">
        <f>#REF!-"$8~v!$Q"</f>
        <v>#REF!</v>
      </c>
      <c r="EE1" t="e">
        <f>#REF!-"$8~v!$R"</f>
        <v>#REF!</v>
      </c>
      <c r="EF1" t="e">
        <f>#REF!-"$8~v!$S"</f>
        <v>#REF!</v>
      </c>
      <c r="EG1" t="e">
        <f>#REF!-"$8~v!$T"</f>
        <v>#REF!</v>
      </c>
      <c r="EH1" t="e">
        <f>#REF!-"$8~v!$U"</f>
        <v>#REF!</v>
      </c>
      <c r="EI1" t="e">
        <f>#REF!-"$8~v!$V"</f>
        <v>#REF!</v>
      </c>
      <c r="EJ1" t="e">
        <f>#REF!-"$8~v!$W"</f>
        <v>#REF!</v>
      </c>
      <c r="EK1" t="e">
        <f>#REF!-"$8~v!$X"</f>
        <v>#REF!</v>
      </c>
      <c r="EL1" t="e">
        <f>#REF!-"$8~v!$Y"</f>
        <v>#REF!</v>
      </c>
      <c r="EM1" t="e">
        <f>#REF!-"$8~v!$Z"</f>
        <v>#REF!</v>
      </c>
      <c r="EN1" t="e">
        <f>#REF!-"$8~v!$["</f>
        <v>#REF!</v>
      </c>
      <c r="EO1" t="e">
        <f>#REF!-"$8~v!$\"</f>
        <v>#REF!</v>
      </c>
      <c r="EP1" t="e">
        <f>#REF!-"$8~v!$]"</f>
        <v>#REF!</v>
      </c>
      <c r="EQ1" t="e">
        <f>#REF!-"$8~v!$^"</f>
        <v>#REF!</v>
      </c>
      <c r="ER1" t="e">
        <f>#REF!-"$8~v!$_"</f>
        <v>#REF!</v>
      </c>
      <c r="ES1" t="e">
        <f>#REF!-"$8~v!$`"</f>
        <v>#REF!</v>
      </c>
      <c r="ET1" t="e">
        <f>#REF!-"$8~v!$a"</f>
        <v>#REF!</v>
      </c>
      <c r="EU1" t="e">
        <f>#REF!-"$8~v!$b"</f>
        <v>#REF!</v>
      </c>
      <c r="EV1" t="e">
        <f>#REF!-"$8~v!$c"</f>
        <v>#REF!</v>
      </c>
      <c r="EW1" t="e">
        <f>#REF!-"$8~v!$d"</f>
        <v>#REF!</v>
      </c>
      <c r="EX1" t="e">
        <f>#REF!-"$8~v!$e"</f>
        <v>#REF!</v>
      </c>
      <c r="EY1" t="e">
        <f>#REF!-"$8~v!$f"</f>
        <v>#REF!</v>
      </c>
      <c r="EZ1" t="e">
        <f>#REF!-"$8~v!$g"</f>
        <v>#REF!</v>
      </c>
      <c r="FA1" t="e">
        <f>#REF!-"$8~v!$h"</f>
        <v>#REF!</v>
      </c>
      <c r="FB1" t="e">
        <f>#REF!-"$8~v!$i"</f>
        <v>#REF!</v>
      </c>
      <c r="FC1" t="e">
        <f>#REF!-"$8~v!$j"</f>
        <v>#REF!</v>
      </c>
      <c r="FD1" t="e">
        <f>#REF!-"$8~v!$k"</f>
        <v>#REF!</v>
      </c>
      <c r="FE1" t="e">
        <f>#REF!-"$8~v!$l"</f>
        <v>#REF!</v>
      </c>
      <c r="FF1" t="e">
        <f>#REF!-"$8~v!$m"</f>
        <v>#REF!</v>
      </c>
      <c r="FG1" t="e">
        <f>#REF!-"$8~v!$n"</f>
        <v>#REF!</v>
      </c>
      <c r="FH1" t="e">
        <f>#REF!-"$8~v!$o"</f>
        <v>#REF!</v>
      </c>
      <c r="FI1" t="e">
        <f>#REF!-"$8~v!$p"</f>
        <v>#REF!</v>
      </c>
      <c r="FJ1" t="e">
        <f>#REF!-"$8~v!$q"</f>
        <v>#REF!</v>
      </c>
      <c r="FK1" t="e">
        <f>#REF!-"$8~v!$r"</f>
        <v>#REF!</v>
      </c>
      <c r="FL1" t="e">
        <f>#REF!-"$8~v!$s"</f>
        <v>#REF!</v>
      </c>
      <c r="FM1" t="e">
        <f>#REF!-"$8~v!$t"</f>
        <v>#REF!</v>
      </c>
      <c r="FN1" t="e">
        <f>#REF!-"$8~v!$u"</f>
        <v>#REF!</v>
      </c>
      <c r="FO1" t="e">
        <f>#REF!-"$8~v!$v"</f>
        <v>#REF!</v>
      </c>
      <c r="FP1" t="e">
        <f>#REF!-"$8~v!$w"</f>
        <v>#REF!</v>
      </c>
      <c r="FQ1" t="e">
        <f>#REF!-"$8~v!$x"</f>
        <v>#REF!</v>
      </c>
      <c r="FR1" t="e">
        <f>#REF!-"$8~v!$y"</f>
        <v>#REF!</v>
      </c>
      <c r="FS1" t="e">
        <f>#REF!-"$8~v!$z"</f>
        <v>#REF!</v>
      </c>
      <c r="FT1" t="e">
        <f>#REF!-"$8~v!${"</f>
        <v>#REF!</v>
      </c>
      <c r="FU1" t="e">
        <f>#REF!-"$8~v!$|"</f>
        <v>#REF!</v>
      </c>
      <c r="FV1" t="e">
        <f>#REF!-"$8~v!$}"</f>
        <v>#REF!</v>
      </c>
      <c r="FW1" t="e">
        <f>#REF!-"$8~v!$~"</f>
        <v>#REF!</v>
      </c>
      <c r="FX1" t="e">
        <f>#REF!-"$8~v!%#"</f>
        <v>#REF!</v>
      </c>
      <c r="FY1" t="e">
        <f>#REF!-"$8~v!%$"</f>
        <v>#REF!</v>
      </c>
      <c r="FZ1" t="e">
        <f>#REF!-"$8~v!%%"</f>
        <v>#REF!</v>
      </c>
      <c r="GA1" t="e">
        <f>#REF!-"$8~v!%&amp;"</f>
        <v>#REF!</v>
      </c>
      <c r="GB1" t="e">
        <f>#REF!-"$8~v!%'"</f>
        <v>#REF!</v>
      </c>
      <c r="GC1" t="e">
        <f>#REF!-"$8~v!%("</f>
        <v>#REF!</v>
      </c>
      <c r="GD1" t="e">
        <f>#REF!-"$8~v!%)"</f>
        <v>#REF!</v>
      </c>
      <c r="GE1" t="e">
        <f>#REF!-"$8~v!%."</f>
        <v>#REF!</v>
      </c>
      <c r="GF1" t="e">
        <f>#REF!-"$8~v!%/"</f>
        <v>#REF!</v>
      </c>
      <c r="GG1" t="e">
        <f>#REF!-"$8~v!%0"</f>
        <v>#REF!</v>
      </c>
      <c r="GH1" t="e">
        <f>#REF!-"$8~v!%1"</f>
        <v>#REF!</v>
      </c>
      <c r="GI1" t="e">
        <f>#REF!-"$8~v!%2"</f>
        <v>#REF!</v>
      </c>
      <c r="GJ1" t="e">
        <f>#REF!-"$8~v!%3"</f>
        <v>#REF!</v>
      </c>
      <c r="GK1" t="e">
        <f>#REF!-"$8~v!%4"</f>
        <v>#REF!</v>
      </c>
      <c r="GL1" t="e">
        <f>#REF!-"$8~v!%5"</f>
        <v>#REF!</v>
      </c>
      <c r="GM1" t="e">
        <f>#REF!-"$8~v!%6"</f>
        <v>#REF!</v>
      </c>
      <c r="GN1" t="e">
        <f>#REF!-"$8~v!%7"</f>
        <v>#REF!</v>
      </c>
      <c r="GO1" t="e">
        <f>#REF!-"$8~v!%8"</f>
        <v>#REF!</v>
      </c>
      <c r="GP1" t="e">
        <f>#REF!-"$8~v!%9"</f>
        <v>#REF!</v>
      </c>
      <c r="GQ1" t="e">
        <f>#REF!-"$8~v!%:"</f>
        <v>#REF!</v>
      </c>
      <c r="GR1" t="e">
        <f>#REF!-"$8~v!%;"</f>
        <v>#REF!</v>
      </c>
      <c r="GS1" t="e">
        <f>#REF!-"$8~v!%&lt;"</f>
        <v>#REF!</v>
      </c>
      <c r="GT1" t="e">
        <f>#REF!-"$8~v!%="</f>
        <v>#REF!</v>
      </c>
      <c r="GU1" t="e">
        <f>#REF!-"$8~v!%&gt;"</f>
        <v>#REF!</v>
      </c>
      <c r="GV1" t="e">
        <f>#REF!-"$8~v!%?"</f>
        <v>#REF!</v>
      </c>
      <c r="GW1" t="e">
        <f>#REF!-"$8~v!%@"</f>
        <v>#REF!</v>
      </c>
      <c r="GX1" t="e">
        <f>#REF!-"$8~v!%A"</f>
        <v>#REF!</v>
      </c>
      <c r="GY1" t="e">
        <f>#REF!-"$8~v!%B"</f>
        <v>#REF!</v>
      </c>
      <c r="GZ1" t="e">
        <f>#REF!-"$8~v!%C"</f>
        <v>#REF!</v>
      </c>
      <c r="HA1" t="e">
        <f>#REF!-"$8~v!%D"</f>
        <v>#REF!</v>
      </c>
      <c r="HB1" t="e">
        <f>#REF!-"$8~v!%E"</f>
        <v>#REF!</v>
      </c>
      <c r="HC1" t="e">
        <f>#REF!-"$8~v!%F"</f>
        <v>#REF!</v>
      </c>
      <c r="HD1" t="e">
        <f>#REF!-"$8~v!%G"</f>
        <v>#REF!</v>
      </c>
      <c r="HE1" t="e">
        <f>#REF!-"$8~v!%H"</f>
        <v>#REF!</v>
      </c>
      <c r="HF1" t="e">
        <f>#REF!-"$8~v!%I"</f>
        <v>#REF!</v>
      </c>
      <c r="HG1" t="e">
        <f>#REF!-"$8~v!%J"</f>
        <v>#REF!</v>
      </c>
      <c r="HH1" t="e">
        <f>#REF!-"$8~v!%K"</f>
        <v>#REF!</v>
      </c>
      <c r="HI1" t="e">
        <f>#REF!-"$8~v!%L"</f>
        <v>#REF!</v>
      </c>
      <c r="HJ1" t="e">
        <f>#REF!-"$8~v!%M"</f>
        <v>#REF!</v>
      </c>
      <c r="HK1" t="e">
        <f>#REF!-"$8~v!%N"</f>
        <v>#REF!</v>
      </c>
      <c r="HL1" t="e">
        <f>#REF!-"$8~v!%O"</f>
        <v>#REF!</v>
      </c>
      <c r="HM1" t="e">
        <f>#REF!-"$8~v!%P"</f>
        <v>#REF!</v>
      </c>
      <c r="HN1" t="e">
        <f>#REF!-"$8~v!%Q"</f>
        <v>#REF!</v>
      </c>
      <c r="HO1" t="e">
        <f>#REF!-"$8~v!%R"</f>
        <v>#REF!</v>
      </c>
      <c r="HP1" t="e">
        <f>#REF!-"$8~v!%S"</f>
        <v>#REF!</v>
      </c>
      <c r="HQ1" t="e">
        <f>#REF!-"$8~v!%T"</f>
        <v>#REF!</v>
      </c>
      <c r="HR1" t="e">
        <f>#REF!-"$8~v!%U"</f>
        <v>#REF!</v>
      </c>
      <c r="HS1" t="e">
        <f>#REF!-"$8~v!%V"</f>
        <v>#REF!</v>
      </c>
      <c r="HT1" t="e">
        <f>#REF!-"$8~v!%W"</f>
        <v>#REF!</v>
      </c>
      <c r="HU1" t="e">
        <f>#REF!-"$8~v!%X"</f>
        <v>#REF!</v>
      </c>
      <c r="HV1" t="e">
        <f>#REF!-"$8~v!%Y"</f>
        <v>#REF!</v>
      </c>
      <c r="HW1" t="e">
        <f>#REF!-"$8~v!%Z"</f>
        <v>#REF!</v>
      </c>
      <c r="HX1" t="e">
        <f>#REF!-"$8~v!%["</f>
        <v>#REF!</v>
      </c>
      <c r="HY1" t="e">
        <f>#REF!-"$8~v!%\"</f>
        <v>#REF!</v>
      </c>
      <c r="HZ1" t="e">
        <f>#REF!-"$8~v!%]"</f>
        <v>#REF!</v>
      </c>
      <c r="IA1" t="e">
        <f>#REF!-"$8~v!%^"</f>
        <v>#REF!</v>
      </c>
      <c r="IB1" t="e">
        <f>#REF!-"$8~v!%_"</f>
        <v>#REF!</v>
      </c>
      <c r="IC1" t="e">
        <f>#REF!-"$8~v!%`"</f>
        <v>#REF!</v>
      </c>
      <c r="ID1" t="e">
        <f>#REF!-"$8~v!%a"</f>
        <v>#REF!</v>
      </c>
      <c r="IE1" t="e">
        <f>#REF!-"$8~v!%b"</f>
        <v>#REF!</v>
      </c>
      <c r="IF1" t="e">
        <f>#REF!-"$8~v!%c"</f>
        <v>#REF!</v>
      </c>
      <c r="IG1" t="e">
        <f>#REF!-"$8~v!%d"</f>
        <v>#REF!</v>
      </c>
      <c r="IH1" t="e">
        <f>#REF!-"$8~v!%e"</f>
        <v>#REF!</v>
      </c>
      <c r="II1" t="e">
        <f>#REF!-"$8~v!%f"</f>
        <v>#REF!</v>
      </c>
      <c r="IJ1" t="e">
        <f>#REF!-"$8~v!%g"</f>
        <v>#REF!</v>
      </c>
      <c r="IK1" t="e">
        <f>#REF!-"$8~v!%h"</f>
        <v>#REF!</v>
      </c>
      <c r="IL1" t="e">
        <f>#REF!-"$8~v!%i"</f>
        <v>#REF!</v>
      </c>
      <c r="IM1" t="e">
        <f>#REF!-"$8~v!%j"</f>
        <v>#REF!</v>
      </c>
      <c r="IN1" t="e">
        <f>#REF!-"$8~v!%k"</f>
        <v>#REF!</v>
      </c>
      <c r="IO1" t="e">
        <f>#REF!-"$8~v!%l"</f>
        <v>#REF!</v>
      </c>
      <c r="IP1" t="e">
        <f>#REF!-"$8~v!%m"</f>
        <v>#REF!</v>
      </c>
      <c r="IQ1" t="e">
        <f>#REF!-"$8~v!%n"</f>
        <v>#REF!</v>
      </c>
      <c r="IR1" t="e">
        <f>#REF!-"$8~v!%o"</f>
        <v>#REF!</v>
      </c>
      <c r="IS1" t="e">
        <f>#REF!-"$8~v!%p"</f>
        <v>#REF!</v>
      </c>
      <c r="IT1" t="e">
        <f>#REF!-"$8~v!%q"</f>
        <v>#REF!</v>
      </c>
      <c r="IU1" t="e">
        <f>#REF!-"$8~v!%r"</f>
        <v>#REF!</v>
      </c>
      <c r="IV1" t="e">
        <f>#REF!-"$8~v!%s"</f>
        <v>#REF!</v>
      </c>
    </row>
    <row r="2" spans="1:256" x14ac:dyDescent="0.2">
      <c r="A2" t="s">
        <v>1</v>
      </c>
      <c r="F2" t="e">
        <f>#REF!-"$8~v!%t"</f>
        <v>#REF!</v>
      </c>
      <c r="G2" t="e">
        <f>#REF!-"$8~v!%u"</f>
        <v>#REF!</v>
      </c>
      <c r="H2" t="e">
        <f>#REF!-"$8~v!%v"</f>
        <v>#REF!</v>
      </c>
      <c r="I2" t="e">
        <f>#REF!-"$8~v!%w"</f>
        <v>#REF!</v>
      </c>
      <c r="J2" t="e">
        <f>#REF!-"$8~v!%x"</f>
        <v>#REF!</v>
      </c>
      <c r="K2" t="e">
        <f>#REF!-"$8~v!%y"</f>
        <v>#REF!</v>
      </c>
      <c r="L2" t="e">
        <f>#REF!-"$8~v!%z"</f>
        <v>#REF!</v>
      </c>
      <c r="M2" t="e">
        <f>#REF!-"$8~v!%{"</f>
        <v>#REF!</v>
      </c>
      <c r="N2" t="e">
        <f>#REF!-"$8~v!%|"</f>
        <v>#REF!</v>
      </c>
      <c r="O2" t="e">
        <f>#REF!-"$8~v!%}"</f>
        <v>#REF!</v>
      </c>
      <c r="P2" t="e">
        <f>#REF!-"$8~v!%~"</f>
        <v>#REF!</v>
      </c>
      <c r="Q2" t="e">
        <f>#REF!-"$8~v!&amp;#"</f>
        <v>#REF!</v>
      </c>
      <c r="R2" t="e">
        <f>#REF!-"$8~v!&amp;$"</f>
        <v>#REF!</v>
      </c>
      <c r="S2" t="e">
        <f>#REF!-"$8~v!&amp;%"</f>
        <v>#REF!</v>
      </c>
      <c r="T2" t="e">
        <f>#REF!-"$8~v!&amp;&amp;"</f>
        <v>#REF!</v>
      </c>
      <c r="U2" t="e">
        <f>#REF!-"$8~v!&amp;'"</f>
        <v>#REF!</v>
      </c>
      <c r="V2" t="e">
        <f>#REF!-"$8~v!&amp;("</f>
        <v>#REF!</v>
      </c>
      <c r="W2" t="e">
        <f>#REF!-"$8~v!&amp;)"</f>
        <v>#REF!</v>
      </c>
      <c r="X2" t="e">
        <f>#REF!-"$8~v!&amp;."</f>
        <v>#REF!</v>
      </c>
      <c r="Y2" t="e">
        <f>#REF!-"$8~v!&amp;/"</f>
        <v>#REF!</v>
      </c>
      <c r="Z2" t="e">
        <f>#REF!-"$8~v!&amp;0"</f>
        <v>#REF!</v>
      </c>
      <c r="AA2" t="e">
        <f>#REF!-"$8~v!&amp;1"</f>
        <v>#REF!</v>
      </c>
      <c r="AB2" t="e">
        <f>#REF!-"$8~v!&amp;2"</f>
        <v>#REF!</v>
      </c>
      <c r="AC2" t="e">
        <f>#REF!-"$8~v!&amp;3"</f>
        <v>#REF!</v>
      </c>
      <c r="AD2" t="e">
        <f>#REF!-"$8~v!&amp;4"</f>
        <v>#REF!</v>
      </c>
      <c r="AE2" t="e">
        <f>#REF!-"$8~v!&amp;5"</f>
        <v>#REF!</v>
      </c>
      <c r="AF2" t="e">
        <f>#REF!-"$8~v!&amp;6"</f>
        <v>#REF!</v>
      </c>
      <c r="AG2" t="e">
        <f>#REF!-"$8~v!&amp;7"</f>
        <v>#REF!</v>
      </c>
      <c r="AH2" t="e">
        <f>#REF!-"$8~v!&amp;8"</f>
        <v>#REF!</v>
      </c>
      <c r="AI2" t="e">
        <f>#REF!-"$8~v!&amp;9"</f>
        <v>#REF!</v>
      </c>
      <c r="AJ2" t="e">
        <f>#REF!-"$8~v!&amp;:"</f>
        <v>#REF!</v>
      </c>
      <c r="AK2" t="e">
        <f>#REF!-"$8~v!&amp;;"</f>
        <v>#REF!</v>
      </c>
      <c r="AL2" t="e">
        <f>#REF!-"$8~v!&amp;&lt;"</f>
        <v>#REF!</v>
      </c>
      <c r="AM2" t="e">
        <f>#REF!-"$8~v!&amp;="</f>
        <v>#REF!</v>
      </c>
      <c r="AN2" t="e">
        <f>#REF!-"$8~v!&amp;&gt;"</f>
        <v>#REF!</v>
      </c>
      <c r="AO2" t="e">
        <f>#REF!-"$8~v!&amp;?"</f>
        <v>#REF!</v>
      </c>
      <c r="AP2" t="e">
        <f>#REF!-"$8~v!&amp;@"</f>
        <v>#REF!</v>
      </c>
      <c r="AQ2" t="e">
        <f>#REF!-"$8~v!&amp;A"</f>
        <v>#REF!</v>
      </c>
      <c r="AR2" t="e">
        <f>#REF!-"$8~v!&amp;B"</f>
        <v>#REF!</v>
      </c>
      <c r="AS2" t="e">
        <f>#REF!-"$8~v!&amp;C"</f>
        <v>#REF!</v>
      </c>
      <c r="AT2" t="e">
        <f>#REF!-"$8~v!&amp;D"</f>
        <v>#REF!</v>
      </c>
      <c r="AU2" t="e">
        <f>#REF!-"$8~v!&amp;E"</f>
        <v>#REF!</v>
      </c>
      <c r="AV2" t="e">
        <f>#REF!-"$8~v!&amp;F"</f>
        <v>#REF!</v>
      </c>
      <c r="AW2" t="e">
        <f>#REF!-"$8~v!&amp;G"</f>
        <v>#REF!</v>
      </c>
      <c r="AX2" t="e">
        <f>#REF!-"$8~v!&amp;H"</f>
        <v>#REF!</v>
      </c>
      <c r="AY2" t="e">
        <f>#REF!-"$8~v!&amp;I"</f>
        <v>#REF!</v>
      </c>
      <c r="AZ2" t="e">
        <f>#REF!-"$8~v!&amp;J"</f>
        <v>#REF!</v>
      </c>
      <c r="BA2" t="e">
        <f>#REF!-"$8~v!&amp;K"</f>
        <v>#REF!</v>
      </c>
      <c r="BB2" t="e">
        <f>#REF!-"$8~v!&amp;L"</f>
        <v>#REF!</v>
      </c>
      <c r="BC2" t="e">
        <f>#REF!-"$8~v!&amp;M"</f>
        <v>#REF!</v>
      </c>
      <c r="BD2" t="e">
        <f>#REF!-"$8~v!&amp;N"</f>
        <v>#REF!</v>
      </c>
      <c r="BE2" t="e">
        <f>#REF!-"$8~v!&amp;O"</f>
        <v>#REF!</v>
      </c>
      <c r="BF2" t="e">
        <f>#REF!-"$8~v!&amp;P"</f>
        <v>#REF!</v>
      </c>
      <c r="BG2" t="e">
        <f>#REF!-"$8~v!&amp;Q"</f>
        <v>#REF!</v>
      </c>
      <c r="BH2" t="e">
        <f>#REF!-"$8~v!&amp;R"</f>
        <v>#REF!</v>
      </c>
      <c r="BI2" t="e">
        <f>#REF!-"$8~v!&amp;S"</f>
        <v>#REF!</v>
      </c>
      <c r="BJ2" t="e">
        <f>#REF!-"$8~v!&amp;T"</f>
        <v>#REF!</v>
      </c>
      <c r="BK2" t="e">
        <f>#REF!-"$8~v!&amp;U"</f>
        <v>#REF!</v>
      </c>
      <c r="BL2" t="e">
        <f>#REF!-"$8~v!&amp;V"</f>
        <v>#REF!</v>
      </c>
      <c r="BM2" t="e">
        <f>#REF!-"$8~v!&amp;W"</f>
        <v>#REF!</v>
      </c>
      <c r="BN2" t="e">
        <f>#REF!-"$8~v!&amp;X"</f>
        <v>#REF!</v>
      </c>
      <c r="BO2" t="e">
        <f>#REF!-"$8~v!&amp;Y"</f>
        <v>#REF!</v>
      </c>
      <c r="BP2" t="e">
        <f>#REF!-"$8~v!&amp;Z"</f>
        <v>#REF!</v>
      </c>
      <c r="BQ2" t="e">
        <f>#REF!-"$8~v!&amp;["</f>
        <v>#REF!</v>
      </c>
      <c r="BR2" t="e">
        <f>#REF!-"$8~v!&amp;\"</f>
        <v>#REF!</v>
      </c>
      <c r="BS2" t="e">
        <f>#REF!-"$8~v!&amp;]"</f>
        <v>#REF!</v>
      </c>
      <c r="BT2" t="e">
        <f>#REF!-"$8~v!&amp;^"</f>
        <v>#REF!</v>
      </c>
      <c r="BU2" t="e">
        <f>#REF!-"$8~v!&amp;_"</f>
        <v>#REF!</v>
      </c>
      <c r="BV2" t="e">
        <f>#REF!-"$8~v!&amp;`"</f>
        <v>#REF!</v>
      </c>
      <c r="BW2" t="e">
        <f>#REF!-"$8~v!&amp;a"</f>
        <v>#REF!</v>
      </c>
      <c r="BX2" t="e">
        <f>#REF!-"$8~v!&amp;b"</f>
        <v>#REF!</v>
      </c>
      <c r="BY2" t="e">
        <f>#REF!-"$8~v!&amp;c"</f>
        <v>#REF!</v>
      </c>
      <c r="BZ2" t="e">
        <f>#REF!-"$8~v!&amp;d"</f>
        <v>#REF!</v>
      </c>
      <c r="CA2" t="e">
        <f>#REF!-"$8~v!&amp;e"</f>
        <v>#REF!</v>
      </c>
      <c r="CB2" t="e">
        <f>#REF!-"$8~v!&amp;f"</f>
        <v>#REF!</v>
      </c>
      <c r="CC2" t="e">
        <f>#REF!-"$8~v!&amp;g"</f>
        <v>#REF!</v>
      </c>
      <c r="CD2" t="e">
        <f>#REF!-"$8~v!&amp;h"</f>
        <v>#REF!</v>
      </c>
      <c r="CE2" t="e">
        <f>#REF!-"$8~v!&amp;i"</f>
        <v>#REF!</v>
      </c>
      <c r="CF2" t="e">
        <f>#REF!-"$8~v!&amp;j"</f>
        <v>#REF!</v>
      </c>
      <c r="CG2" t="e">
        <f>#REF!-"$8~v!&amp;k"</f>
        <v>#REF!</v>
      </c>
      <c r="CH2" t="e">
        <f>#REF!-"$8~v!&amp;l"</f>
        <v>#REF!</v>
      </c>
      <c r="CI2" t="e">
        <f>#REF!-"$8~v!&amp;m"</f>
        <v>#REF!</v>
      </c>
      <c r="CJ2" t="e">
        <f>#REF!-"$8~v!&amp;n"</f>
        <v>#REF!</v>
      </c>
      <c r="CK2" t="e">
        <f>#REF!-"$8~v!&amp;o"</f>
        <v>#REF!</v>
      </c>
      <c r="CL2" t="e">
        <f>#REF!-"$8~v!&amp;p"</f>
        <v>#REF!</v>
      </c>
      <c r="CM2" t="e">
        <f>#REF!-"$8~v!&amp;q"</f>
        <v>#REF!</v>
      </c>
      <c r="CN2" t="e">
        <f>#REF!-"$8~v!&amp;r"</f>
        <v>#REF!</v>
      </c>
      <c r="CO2" t="e">
        <f>#REF!-"$8~v!&amp;s"</f>
        <v>#REF!</v>
      </c>
      <c r="CP2" t="e">
        <f>#REF!-"$8~v!&amp;t"</f>
        <v>#REF!</v>
      </c>
      <c r="CQ2" t="e">
        <f>#REF!-"$8~v!&amp;u"</f>
        <v>#REF!</v>
      </c>
      <c r="CR2" t="e">
        <f>#REF!-"$8~v!&amp;v"</f>
        <v>#REF!</v>
      </c>
      <c r="CS2" t="e">
        <f>#REF!-"$8~v!&amp;w"</f>
        <v>#REF!</v>
      </c>
      <c r="CT2" t="e">
        <f>#REF!-"$8~v!&amp;x"</f>
        <v>#REF!</v>
      </c>
      <c r="CU2" t="e">
        <f>#REF!-"$8~v!&amp;y"</f>
        <v>#REF!</v>
      </c>
      <c r="CV2" t="e">
        <f>#REF!-"$8~v!&amp;z"</f>
        <v>#REF!</v>
      </c>
      <c r="CW2" t="e">
        <f>#REF!-"$8~v!&amp;{"</f>
        <v>#REF!</v>
      </c>
      <c r="CX2" t="e">
        <f>#REF!-"$8~v!&amp;|"</f>
        <v>#REF!</v>
      </c>
      <c r="CY2" t="e">
        <f>#REF!-"$8~v!&amp;}"</f>
        <v>#REF!</v>
      </c>
      <c r="CZ2" t="e">
        <f>#REF!-"$8~v!&amp;~"</f>
        <v>#REF!</v>
      </c>
      <c r="DA2" t="e">
        <f>#REF!-"$8~v!'#"</f>
        <v>#REF!</v>
      </c>
      <c r="DB2" t="e">
        <f>#REF!-"$8~v!'$"</f>
        <v>#REF!</v>
      </c>
      <c r="DC2" t="e">
        <f>#REF!-"$8~v!'%"</f>
        <v>#REF!</v>
      </c>
      <c r="DD2" t="e">
        <f>#REF!-"$8~v!'&amp;"</f>
        <v>#REF!</v>
      </c>
      <c r="DE2" t="e">
        <f>#REF!-"$8~v!''"</f>
        <v>#REF!</v>
      </c>
      <c r="DF2" t="e">
        <f>#REF!-"$8~v!'("</f>
        <v>#REF!</v>
      </c>
      <c r="DG2" t="e">
        <f>#REF!-"$8~v!')"</f>
        <v>#REF!</v>
      </c>
      <c r="DH2" t="e">
        <f>#REF!-"$8~v!'."</f>
        <v>#REF!</v>
      </c>
      <c r="DI2" t="e">
        <f>#REF!-"$8~v!'/"</f>
        <v>#REF!</v>
      </c>
      <c r="DJ2" t="e">
        <f>#REF!-"$8~v!'0"</f>
        <v>#REF!</v>
      </c>
      <c r="DK2" t="e">
        <f>#REF!-"$8~v!'1"</f>
        <v>#REF!</v>
      </c>
      <c r="DL2" t="e">
        <f>#REF!-"$8~v!'2"</f>
        <v>#REF!</v>
      </c>
      <c r="DM2" t="e">
        <f>#REF!-"$8~v!'3"</f>
        <v>#REF!</v>
      </c>
      <c r="DN2" t="e">
        <f>#REF!-"$8~v!'4"</f>
        <v>#REF!</v>
      </c>
      <c r="DO2" t="e">
        <f>#REF!-"$8~v!'5"</f>
        <v>#REF!</v>
      </c>
      <c r="DP2" t="e">
        <f>#REF!-"$8~v!'6"</f>
        <v>#REF!</v>
      </c>
      <c r="DQ2" t="e">
        <f>#REF!-"$8~v!'7"</f>
        <v>#REF!</v>
      </c>
      <c r="DR2" t="e">
        <f>#REF!-"$8~v!'8"</f>
        <v>#REF!</v>
      </c>
      <c r="DS2" t="e">
        <f>#REF!-"$8~v!'9"</f>
        <v>#REF!</v>
      </c>
      <c r="DT2" t="e">
        <f>#REF!-"$8~v!':"</f>
        <v>#REF!</v>
      </c>
      <c r="DU2" t="e">
        <f>#REF!-"$8~v!';"</f>
        <v>#REF!</v>
      </c>
      <c r="DV2" t="e">
        <f>#REF!-"$8~v!'&lt;"</f>
        <v>#REF!</v>
      </c>
      <c r="DW2" t="e">
        <f>#REF!-"$8~v!'="</f>
        <v>#REF!</v>
      </c>
      <c r="DX2" t="e">
        <f>#REF!-"$8~v!'&gt;"</f>
        <v>#REF!</v>
      </c>
      <c r="DY2" t="e">
        <f>#REF!-"$8~v!'?"</f>
        <v>#REF!</v>
      </c>
      <c r="DZ2" t="e">
        <f>#REF!-"$8~v!'@"</f>
        <v>#REF!</v>
      </c>
      <c r="EA2" t="e">
        <f>#REF!-"$8~v!'A"</f>
        <v>#REF!</v>
      </c>
      <c r="EB2" t="e">
        <f>#REF!-"$8~v!'B"</f>
        <v>#REF!</v>
      </c>
      <c r="EC2" t="e">
        <f>#REF!-"$8~v!'C"</f>
        <v>#REF!</v>
      </c>
      <c r="ED2" t="e">
        <f>#REF!-"$8~v!'D"</f>
        <v>#REF!</v>
      </c>
      <c r="EE2" t="e">
        <f>#REF!-"$8~v!'E"</f>
        <v>#REF!</v>
      </c>
      <c r="EF2" t="e">
        <f>#REF!-"$8~v!'F"</f>
        <v>#REF!</v>
      </c>
      <c r="EG2" t="e">
        <f>#REF!-"$8~v!'G"</f>
        <v>#REF!</v>
      </c>
      <c r="EH2" t="e">
        <f>#REF!-"$8~v!'H"</f>
        <v>#REF!</v>
      </c>
      <c r="EI2" t="e">
        <f>#REF!-"$8~v!'I"</f>
        <v>#REF!</v>
      </c>
      <c r="EJ2" t="e">
        <f>#REF!-"$8~v!'J"</f>
        <v>#REF!</v>
      </c>
      <c r="EK2" t="e">
        <f>#REF!-"$8~v!'K"</f>
        <v>#REF!</v>
      </c>
      <c r="EL2" t="e">
        <f>#REF!-"$8~v!'L"</f>
        <v>#REF!</v>
      </c>
      <c r="EM2" t="e">
        <f>#REF!-"$8~v!'M"</f>
        <v>#REF!</v>
      </c>
      <c r="EN2" t="e">
        <f>#REF!-"$8~v!'N"</f>
        <v>#REF!</v>
      </c>
      <c r="EO2" t="e">
        <f>#REF!-"$8~v!'O"</f>
        <v>#REF!</v>
      </c>
      <c r="EP2" t="e">
        <f>#REF!-"$8~v!'P"</f>
        <v>#REF!</v>
      </c>
      <c r="EQ2" t="e">
        <f>#REF!-"$8~v!'Q"</f>
        <v>#REF!</v>
      </c>
      <c r="ER2" t="e">
        <f>#REF!-"$8~v!'R"</f>
        <v>#REF!</v>
      </c>
      <c r="ES2" t="e">
        <f>#REF!-"$8~v!'S"</f>
        <v>#REF!</v>
      </c>
      <c r="ET2" t="e">
        <f>#REF!-"$8~v!'T"</f>
        <v>#REF!</v>
      </c>
      <c r="EU2" t="e">
        <f>#REF!-"$8~v!'U"</f>
        <v>#REF!</v>
      </c>
      <c r="EV2" t="e">
        <f>#REF!-"$8~v!'V"</f>
        <v>#REF!</v>
      </c>
      <c r="EW2" t="e">
        <f>#REF!-"$8~v!'W"</f>
        <v>#REF!</v>
      </c>
      <c r="EX2" t="e">
        <f>#REF!-"$8~v!'X"</f>
        <v>#REF!</v>
      </c>
      <c r="EY2" t="e">
        <f>#REF!-"$8~v!'Y"</f>
        <v>#REF!</v>
      </c>
      <c r="EZ2" t="e">
        <f>#REF!-"$8~v!'Z"</f>
        <v>#REF!</v>
      </c>
      <c r="FA2" t="e">
        <f>#REF!-"$8~v!'["</f>
        <v>#REF!</v>
      </c>
      <c r="FB2" t="e">
        <f>#REF!-"$8~v!'\"</f>
        <v>#REF!</v>
      </c>
      <c r="FC2" t="e">
        <f>#REF!-"$8~v!']"</f>
        <v>#REF!</v>
      </c>
      <c r="FD2" t="e">
        <f>#REF!-"$8~v!'^"</f>
        <v>#REF!</v>
      </c>
      <c r="FE2" t="e">
        <f>#REF!-"$8~v!'_"</f>
        <v>#REF!</v>
      </c>
      <c r="FF2" t="e">
        <f>#REF!-"$8~v!'`"</f>
        <v>#REF!</v>
      </c>
      <c r="FG2" t="e">
        <f>#REF!-"$8~v!'a"</f>
        <v>#REF!</v>
      </c>
      <c r="FH2" t="e">
        <f>#REF!-"$8~v!'b"</f>
        <v>#REF!</v>
      </c>
      <c r="FI2" t="e">
        <f>#REF!-"$8~v!'c"</f>
        <v>#REF!</v>
      </c>
      <c r="FJ2" t="e">
        <f>#REF!-"$8~v!'d"</f>
        <v>#REF!</v>
      </c>
      <c r="FK2" t="e">
        <f>#REF!-"$8~v!'e"</f>
        <v>#REF!</v>
      </c>
      <c r="FL2" t="e">
        <f>#REF!-"$8~v!'f"</f>
        <v>#REF!</v>
      </c>
      <c r="FM2" t="e">
        <f>#REF!-"$8~v!'g"</f>
        <v>#REF!</v>
      </c>
      <c r="FN2" t="e">
        <f>#REF!-"$8~v!'h"</f>
        <v>#REF!</v>
      </c>
      <c r="FO2" t="e">
        <f>#REF!-"$8~v!'i"</f>
        <v>#REF!</v>
      </c>
      <c r="FP2" t="e">
        <f>#REF!-"$8~v!'j"</f>
        <v>#REF!</v>
      </c>
      <c r="FQ2" t="e">
        <f>#REF!-"$8~v!'k"</f>
        <v>#REF!</v>
      </c>
      <c r="FR2" t="e">
        <f>#REF!-"$8~v!'l"</f>
        <v>#REF!</v>
      </c>
      <c r="FS2" t="e">
        <f>#REF!-"$8~v!'m"</f>
        <v>#REF!</v>
      </c>
      <c r="FT2" t="e">
        <f>#REF!-"$8~v!'n"</f>
        <v>#REF!</v>
      </c>
      <c r="FU2" t="e">
        <f>#REF!-"$8~v!'o"</f>
        <v>#REF!</v>
      </c>
      <c r="FV2" t="e">
        <f>#REF!-"$8~v!'p"</f>
        <v>#REF!</v>
      </c>
      <c r="FW2" t="e">
        <f>#REF!-"$8~v!'q"</f>
        <v>#REF!</v>
      </c>
      <c r="FX2" t="e">
        <f>#REF!-"$8~v!'r"</f>
        <v>#REF!</v>
      </c>
      <c r="FY2" t="e">
        <f>#REF!-"$8~v!'s"</f>
        <v>#REF!</v>
      </c>
      <c r="FZ2" t="e">
        <f>#REF!-"$8~v!'t"</f>
        <v>#REF!</v>
      </c>
      <c r="GA2" t="e">
        <f>#REF!-"$8~v!'u"</f>
        <v>#REF!</v>
      </c>
      <c r="GB2" t="e">
        <f>#REF!-"$8~v!'v"</f>
        <v>#REF!</v>
      </c>
      <c r="GC2" t="e">
        <f>#REF!-"$8~v!'w"</f>
        <v>#REF!</v>
      </c>
      <c r="GD2" t="e">
        <f>#REF!-"$8~v!'x"</f>
        <v>#REF!</v>
      </c>
      <c r="GE2" t="e">
        <f>#REF!-"$8~v!'y"</f>
        <v>#REF!</v>
      </c>
      <c r="GF2" t="e">
        <f>#REF!-"$8~v!'z"</f>
        <v>#REF!</v>
      </c>
      <c r="GG2" t="e">
        <f>#REF!-"$8~v!'{"</f>
        <v>#REF!</v>
      </c>
      <c r="GH2" t="e">
        <f>#REF!-"$8~v!'|"</f>
        <v>#REF!</v>
      </c>
      <c r="GI2" t="e">
        <f>#REF!-"$8~v!'}"</f>
        <v>#REF!</v>
      </c>
      <c r="GJ2" t="e">
        <f>#REF!-"$8~v!'~"</f>
        <v>#REF!</v>
      </c>
      <c r="GK2" t="e">
        <f>#REF!-"$8~v!(#"</f>
        <v>#REF!</v>
      </c>
      <c r="GL2" t="e">
        <f>#REF!-"$8~v!($"</f>
        <v>#REF!</v>
      </c>
      <c r="GM2" t="e">
        <f>#REF!-"$8~v!(%"</f>
        <v>#REF!</v>
      </c>
      <c r="GN2" t="e">
        <f>#REF!-"$8~v!(&amp;"</f>
        <v>#REF!</v>
      </c>
      <c r="GO2" t="e">
        <f>#REF!-"$8~v!('"</f>
        <v>#REF!</v>
      </c>
      <c r="GP2" t="e">
        <f>#REF!-"$8~v!(("</f>
        <v>#REF!</v>
      </c>
      <c r="GQ2" t="e">
        <f>#REF!-"$8~v!()"</f>
        <v>#REF!</v>
      </c>
      <c r="GR2" t="e">
        <f>#REF!-"$8~v!(."</f>
        <v>#REF!</v>
      </c>
      <c r="GS2" t="e">
        <f>#REF!-"$8~v!(/"</f>
        <v>#REF!</v>
      </c>
      <c r="GT2" t="e">
        <f>#REF!-"$8~v!(0"</f>
        <v>#REF!</v>
      </c>
      <c r="GU2" t="e">
        <f>#REF!-"$8~v!(1"</f>
        <v>#REF!</v>
      </c>
      <c r="GV2" t="e">
        <f>#REF!-"$8~v!(2"</f>
        <v>#REF!</v>
      </c>
      <c r="GW2" t="e">
        <f>#REF!-"$8~v!(3"</f>
        <v>#REF!</v>
      </c>
      <c r="GX2" t="e">
        <f>#REF!-"$8~v!(4"</f>
        <v>#REF!</v>
      </c>
      <c r="GY2" t="e">
        <f>#REF!-"$8~v!(5"</f>
        <v>#REF!</v>
      </c>
      <c r="GZ2" t="e">
        <f>#REF!-"$8~v!(6"</f>
        <v>#REF!</v>
      </c>
      <c r="HA2" t="e">
        <f>#REF!-"$8~v!(7"</f>
        <v>#REF!</v>
      </c>
      <c r="HB2" t="e">
        <f>#REF!-"$8~v!(8"</f>
        <v>#REF!</v>
      </c>
      <c r="HC2" t="e">
        <f>#REF!-"$8~v!(9"</f>
        <v>#REF!</v>
      </c>
      <c r="HD2" t="e">
        <f>#REF!-"$8~v!(:"</f>
        <v>#REF!</v>
      </c>
      <c r="HE2" t="e">
        <f>#REF!-"$8~v!(;"</f>
        <v>#REF!</v>
      </c>
      <c r="HF2" t="e">
        <f>#REF!-"$8~v!(&lt;"</f>
        <v>#REF!</v>
      </c>
      <c r="HG2" t="e">
        <f>#REF!-"$8~v!(="</f>
        <v>#REF!</v>
      </c>
      <c r="HH2" t="e">
        <f>#REF!-"$8~v!(&gt;"</f>
        <v>#REF!</v>
      </c>
      <c r="HI2" t="e">
        <f>#REF!-"$8~v!(?"</f>
        <v>#REF!</v>
      </c>
      <c r="HJ2" t="e">
        <f>#REF!-"$8~v!(@"</f>
        <v>#REF!</v>
      </c>
      <c r="HK2" t="e">
        <f>#REF!-"$8~v!(A"</f>
        <v>#REF!</v>
      </c>
      <c r="HL2" t="e">
        <f>#REF!-"$8~v!(B"</f>
        <v>#REF!</v>
      </c>
      <c r="HM2" t="e">
        <f>#REF!-"$8~v!(C"</f>
        <v>#REF!</v>
      </c>
      <c r="HN2" t="e">
        <f>#REF!-"$8~v!(D"</f>
        <v>#REF!</v>
      </c>
      <c r="HO2" t="e">
        <f>#REF!-"$8~v!(E"</f>
        <v>#REF!</v>
      </c>
      <c r="HP2" t="e">
        <f>#REF!-"$8~v!(F"</f>
        <v>#REF!</v>
      </c>
      <c r="HQ2" t="e">
        <f>#REF!-"$8~v!(G"</f>
        <v>#REF!</v>
      </c>
      <c r="HR2" t="e">
        <f>#REF!-"$8~v!(H"</f>
        <v>#REF!</v>
      </c>
      <c r="HS2" t="e">
        <f>#REF!-"$8~v!(I"</f>
        <v>#REF!</v>
      </c>
      <c r="HT2" t="e">
        <f>#REF!-"$8~v!(J"</f>
        <v>#REF!</v>
      </c>
      <c r="HU2" t="e">
        <f>#REF!-"$8~v!(K"</f>
        <v>#REF!</v>
      </c>
      <c r="HV2" t="e">
        <f>#REF!-"$8~v!(L"</f>
        <v>#REF!</v>
      </c>
      <c r="HW2" t="e">
        <f>#REF!-"$8~v!(M"</f>
        <v>#REF!</v>
      </c>
      <c r="HX2" t="e">
        <f>#REF!-"$8~v!(N"</f>
        <v>#REF!</v>
      </c>
      <c r="HY2" t="e">
        <f>#REF!-"$8~v!(O"</f>
        <v>#REF!</v>
      </c>
      <c r="HZ2" t="e">
        <f>#REF!-"$8~v!(P"</f>
        <v>#REF!</v>
      </c>
      <c r="IA2" t="e">
        <f>#REF!-"$8~v!(Q"</f>
        <v>#REF!</v>
      </c>
      <c r="IB2" t="e">
        <f>#REF!-"$8~v!(R"</f>
        <v>#REF!</v>
      </c>
      <c r="IC2" t="e">
        <f>#REF!-"$8~v!(S"</f>
        <v>#REF!</v>
      </c>
      <c r="ID2" t="e">
        <f>#REF!-"$8~v!(T"</f>
        <v>#REF!</v>
      </c>
      <c r="IE2" t="e">
        <f>#REF!-"$8~v!(U"</f>
        <v>#REF!</v>
      </c>
      <c r="IF2" t="e">
        <f>#REF!-"$8~v!(V"</f>
        <v>#REF!</v>
      </c>
      <c r="IG2" t="e">
        <f>#REF!-"$8~v!(W"</f>
        <v>#REF!</v>
      </c>
      <c r="IH2" t="e">
        <f>#REF!-"$8~v!(X"</f>
        <v>#REF!</v>
      </c>
      <c r="II2" t="e">
        <f>#REF!-"$8~v!(Y"</f>
        <v>#REF!</v>
      </c>
      <c r="IJ2" t="e">
        <f>#REF!-"$8~v!(Z"</f>
        <v>#REF!</v>
      </c>
      <c r="IK2" t="e">
        <f>#REF!-"$8~v!(["</f>
        <v>#REF!</v>
      </c>
      <c r="IL2" t="e">
        <f>#REF!-"$8~v!(\"</f>
        <v>#REF!</v>
      </c>
      <c r="IM2" t="e">
        <f>#REF!-"$8~v!(]"</f>
        <v>#REF!</v>
      </c>
      <c r="IN2" t="e">
        <f>#REF!-"$8~v!(^"</f>
        <v>#REF!</v>
      </c>
      <c r="IO2" t="e">
        <f>#REF!-"$8~v!(_"</f>
        <v>#REF!</v>
      </c>
      <c r="IP2" t="e">
        <f>#REF!-"$8~v!(`"</f>
        <v>#REF!</v>
      </c>
      <c r="IQ2" t="e">
        <f>#REF!-"$8~v!(a"</f>
        <v>#REF!</v>
      </c>
      <c r="IR2" t="e">
        <f>#REF!-"$8~v!(b"</f>
        <v>#REF!</v>
      </c>
      <c r="IS2" t="e">
        <f>#REF!-"$8~v!(c"</f>
        <v>#REF!</v>
      </c>
      <c r="IT2" t="e">
        <f>#REF!-"$8~v!(d"</f>
        <v>#REF!</v>
      </c>
      <c r="IU2" t="e">
        <f>#REF!-"$8~v!(e"</f>
        <v>#REF!</v>
      </c>
      <c r="IV2" t="e">
        <f>#REF!-"$8~v!(f"</f>
        <v>#REF!</v>
      </c>
    </row>
    <row r="3" spans="1:256" x14ac:dyDescent="0.2">
      <c r="A3" t="s">
        <v>2</v>
      </c>
      <c r="F3" t="e">
        <f>#REF!-"$8~v!(g"</f>
        <v>#REF!</v>
      </c>
      <c r="G3" t="e">
        <f>#REF!-"$8~v!(h"</f>
        <v>#REF!</v>
      </c>
      <c r="H3" t="e">
        <f>#REF!-"$8~v!(i"</f>
        <v>#REF!</v>
      </c>
      <c r="I3" t="e">
        <f>#REF!-"$8~v!(j"</f>
        <v>#REF!</v>
      </c>
      <c r="J3" t="e">
        <f>#REF!-"$8~v!(k"</f>
        <v>#REF!</v>
      </c>
      <c r="K3" t="e">
        <f>#REF!-"$8~v!(l"</f>
        <v>#REF!</v>
      </c>
      <c r="L3" t="e">
        <f>#REF!-"$8~v!(m"</f>
        <v>#REF!</v>
      </c>
      <c r="M3" t="e">
        <f>#REF!-"$8~v!(n"</f>
        <v>#REF!</v>
      </c>
      <c r="N3" t="e">
        <f>#REF!-"$8~v!(o"</f>
        <v>#REF!</v>
      </c>
      <c r="O3" t="e">
        <f>#REF!-"$8~v!(p"</f>
        <v>#REF!</v>
      </c>
      <c r="P3" t="e">
        <f>#REF!-"$8~v!(q"</f>
        <v>#REF!</v>
      </c>
      <c r="Q3" t="e">
        <f>#REF!-"$8~v!(r"</f>
        <v>#REF!</v>
      </c>
      <c r="R3" t="e">
        <f>#REF!-"$8~v!(s"</f>
        <v>#REF!</v>
      </c>
      <c r="S3" t="e">
        <f>#REF!-"$8~v!(t"</f>
        <v>#REF!</v>
      </c>
      <c r="T3" t="e">
        <f>#REF!-"$8~v!(u"</f>
        <v>#REF!</v>
      </c>
      <c r="U3" t="e">
        <f>#REF!-"$8~v!(v"</f>
        <v>#REF!</v>
      </c>
      <c r="V3" t="e">
        <f>#REF!-"$8~v!(w"</f>
        <v>#REF!</v>
      </c>
      <c r="W3" t="e">
        <f>#REF!-"$8~v!(x"</f>
        <v>#REF!</v>
      </c>
      <c r="X3" t="e">
        <f>#REF!-"$8~v!(y"</f>
        <v>#REF!</v>
      </c>
      <c r="Y3" t="e">
        <f>#REF!-"$8~v!(z"</f>
        <v>#REF!</v>
      </c>
      <c r="Z3" t="e">
        <f>#REF!-"$8~v!({"</f>
        <v>#REF!</v>
      </c>
      <c r="AA3" t="e">
        <f>#REF!-"$8~v!(|"</f>
        <v>#REF!</v>
      </c>
      <c r="AB3" t="e">
        <f>#REF!-"$8~v!(}"</f>
        <v>#REF!</v>
      </c>
      <c r="AC3" t="e">
        <f>#REF!-"$8~v!(~"</f>
        <v>#REF!</v>
      </c>
      <c r="AD3" t="e">
        <f>#REF!-"$8~v!)#"</f>
        <v>#REF!</v>
      </c>
      <c r="AE3" t="e">
        <f>#REF!-"$8~v!)$"</f>
        <v>#REF!</v>
      </c>
      <c r="AF3" t="e">
        <f>#REF!-"$8~v!)%"</f>
        <v>#REF!</v>
      </c>
      <c r="AG3" t="e">
        <f>#REF!-"$8~v!)&amp;"</f>
        <v>#REF!</v>
      </c>
      <c r="AH3" t="e">
        <f>#REF!-"$8~v!)'"</f>
        <v>#REF!</v>
      </c>
      <c r="AI3" t="e">
        <f>#REF!-"$8~v!)("</f>
        <v>#REF!</v>
      </c>
      <c r="AJ3" t="e">
        <f>#REF!-"$8~v!))"</f>
        <v>#REF!</v>
      </c>
      <c r="AK3" t="e">
        <f>#REF!-"$8~v!)."</f>
        <v>#REF!</v>
      </c>
      <c r="AL3" t="e">
        <f>#REF!-"$8~v!)/"</f>
        <v>#REF!</v>
      </c>
      <c r="AM3" t="e">
        <f>#REF!-"$8~v!)0"</f>
        <v>#REF!</v>
      </c>
      <c r="AN3" t="e">
        <f>#REF!-"$8~v!)1"</f>
        <v>#REF!</v>
      </c>
      <c r="AO3" t="e">
        <f>#REF!-"$8~v!)2"</f>
        <v>#REF!</v>
      </c>
      <c r="AP3" t="e">
        <f>#REF!-"$8~v!)3"</f>
        <v>#REF!</v>
      </c>
      <c r="AQ3" t="e">
        <f>#REF!-"$8~v!)4"</f>
        <v>#REF!</v>
      </c>
      <c r="AR3" t="e">
        <f>#REF!-"$8~v!)5"</f>
        <v>#REF!</v>
      </c>
      <c r="AS3" t="e">
        <f>#REF!-"$8~v!)6"</f>
        <v>#REF!</v>
      </c>
      <c r="AT3" t="e">
        <f>#REF!-"$8~v!)7"</f>
        <v>#REF!</v>
      </c>
      <c r="AU3" t="e">
        <f>#REF!-"$8~v!)8"</f>
        <v>#REF!</v>
      </c>
      <c r="AV3" t="e">
        <f>#REF!-"$8~v!)9"</f>
        <v>#REF!</v>
      </c>
      <c r="AW3" t="e">
        <f>#REF!-"$8~v!):"</f>
        <v>#REF!</v>
      </c>
      <c r="AX3" t="e">
        <f>#REF!-"$8~v!);"</f>
        <v>#REF!</v>
      </c>
      <c r="AY3" t="e">
        <f>#REF!-"$8~v!)&lt;"</f>
        <v>#REF!</v>
      </c>
      <c r="AZ3" t="e">
        <f>#REF!-"$8~v!)="</f>
        <v>#REF!</v>
      </c>
      <c r="BA3" t="e">
        <f>#REF!-"$8~v!)&gt;"</f>
        <v>#REF!</v>
      </c>
      <c r="BB3" t="e">
        <f>#REF!-"$8~v!)?"</f>
        <v>#REF!</v>
      </c>
      <c r="BC3" t="e">
        <f>#REF!-"$8~v!)@"</f>
        <v>#REF!</v>
      </c>
      <c r="BD3" t="e">
        <f>#REF!-"$8~v!)A"</f>
        <v>#REF!</v>
      </c>
      <c r="BE3" t="e">
        <f>#REF!-"$8~v!)B"</f>
        <v>#REF!</v>
      </c>
      <c r="BF3" t="e">
        <f>#REF!-"$8~v!)C"</f>
        <v>#REF!</v>
      </c>
      <c r="BG3" t="e">
        <f>#REF!-"$8~v!)D"</f>
        <v>#REF!</v>
      </c>
      <c r="BH3" t="e">
        <f>#REF!-"$8~v!)E"</f>
        <v>#REF!</v>
      </c>
      <c r="BI3" t="e">
        <f>#REF!-"$8~v!)F"</f>
        <v>#REF!</v>
      </c>
      <c r="BJ3" t="e">
        <f>#REF!-"$8~v!)G"</f>
        <v>#REF!</v>
      </c>
      <c r="BK3" t="e">
        <f>#REF!-"$8~v!)H"</f>
        <v>#REF!</v>
      </c>
      <c r="BL3" t="e">
        <f>#REF!-"$8~v!)I"</f>
        <v>#REF!</v>
      </c>
      <c r="BM3" t="e">
        <f>#REF!-"$8~v!)J"</f>
        <v>#REF!</v>
      </c>
      <c r="BN3" t="e">
        <f>#REF!-"$8~v!)K"</f>
        <v>#REF!</v>
      </c>
      <c r="BO3" t="e">
        <f>#REF!-"$8~v!)L"</f>
        <v>#REF!</v>
      </c>
      <c r="BP3" t="e">
        <f>#REF!-"$8~v!)M"</f>
        <v>#REF!</v>
      </c>
      <c r="BQ3" t="e">
        <f>#REF!-"$8~v!)N"</f>
        <v>#REF!</v>
      </c>
      <c r="BR3" t="e">
        <f>#REF!-"$8~v!)O"</f>
        <v>#REF!</v>
      </c>
      <c r="BS3" t="e">
        <f>#REF!-"$8~v!)P"</f>
        <v>#REF!</v>
      </c>
      <c r="BT3" t="e">
        <f>#REF!-"$8~v!)Q"</f>
        <v>#REF!</v>
      </c>
      <c r="BU3" t="e">
        <f>#REF!-"$8~v!)R"</f>
        <v>#REF!</v>
      </c>
      <c r="BV3" t="e">
        <f>#REF!-"$8~v!)S"</f>
        <v>#REF!</v>
      </c>
      <c r="BW3" t="e">
        <f>#REF!-"$8~v!)T"</f>
        <v>#REF!</v>
      </c>
      <c r="BX3" t="e">
        <f>#REF!-"$8~v!)U"</f>
        <v>#REF!</v>
      </c>
      <c r="BY3" t="e">
        <f>#REF!-"$8~v!)V"</f>
        <v>#REF!</v>
      </c>
      <c r="BZ3" t="e">
        <f>#REF!-"$8~v!)W"</f>
        <v>#REF!</v>
      </c>
      <c r="CA3" t="e">
        <f>#REF!-"$8~v!)X"</f>
        <v>#REF!</v>
      </c>
      <c r="CB3" t="e">
        <f>#REF!-"$8~v!)Y"</f>
        <v>#REF!</v>
      </c>
      <c r="CC3" t="e">
        <f>#REF!-"$8~v!)Z"</f>
        <v>#REF!</v>
      </c>
      <c r="CD3" t="e">
        <f>#REF!-"$8~v!)["</f>
        <v>#REF!</v>
      </c>
      <c r="CE3" t="e">
        <f>#REF!-"$8~v!)\"</f>
        <v>#REF!</v>
      </c>
      <c r="CF3" t="e">
        <f>#REF!-"$8~v!)]"</f>
        <v>#REF!</v>
      </c>
      <c r="CG3" t="e">
        <f>#REF!-"$8~v!)^"</f>
        <v>#REF!</v>
      </c>
      <c r="CH3" t="e">
        <f>#REF!-"$8~v!)_"</f>
        <v>#REF!</v>
      </c>
      <c r="CI3" t="e">
        <f>#REF!-"$8~v!)`"</f>
        <v>#REF!</v>
      </c>
      <c r="CJ3" t="e">
        <f>#REF!-"$8~v!)a"</f>
        <v>#REF!</v>
      </c>
      <c r="CK3" t="e">
        <f>#REF!-"$8~v!)b"</f>
        <v>#REF!</v>
      </c>
      <c r="CL3" t="e">
        <f>#REF!-"$8~v!)c"</f>
        <v>#REF!</v>
      </c>
      <c r="CM3" t="e">
        <f>#REF!-"$8~v!)d"</f>
        <v>#REF!</v>
      </c>
      <c r="CN3" t="e">
        <f>#REF!-"$8~v!)e"</f>
        <v>#REF!</v>
      </c>
      <c r="CO3" t="e">
        <f>#REF!-"$8~v!)f"</f>
        <v>#REF!</v>
      </c>
      <c r="CP3" t="e">
        <f>#REF!-"$8~v!)g"</f>
        <v>#REF!</v>
      </c>
      <c r="CQ3" t="e">
        <f>#REF!-"$8~v!)h"</f>
        <v>#REF!</v>
      </c>
      <c r="CR3" t="e">
        <f>#REF!-"$8~v!)i"</f>
        <v>#REF!</v>
      </c>
      <c r="CS3" t="e">
        <f>#REF!-"$8~v!)j"</f>
        <v>#REF!</v>
      </c>
      <c r="CT3" t="e">
        <f>#REF!-"$8~v!)k"</f>
        <v>#REF!</v>
      </c>
      <c r="CU3" t="e">
        <f>#REF!-"$8~v!)l"</f>
        <v>#REF!</v>
      </c>
      <c r="CV3" t="e">
        <f>#REF!-"$8~v!)m"</f>
        <v>#REF!</v>
      </c>
      <c r="CW3" t="e">
        <f>#REF!-"$8~v!)n"</f>
        <v>#REF!</v>
      </c>
      <c r="CX3" t="e">
        <f>#REF!-"$8~v!)o"</f>
        <v>#REF!</v>
      </c>
      <c r="CY3" t="e">
        <f>#REF!-"$8~v!)p"</f>
        <v>#REF!</v>
      </c>
      <c r="CZ3" t="e">
        <f>#REF!-"$8~v!)q"</f>
        <v>#REF!</v>
      </c>
      <c r="DA3" t="e">
        <f>#REF!-"$8~v!)r"</f>
        <v>#REF!</v>
      </c>
      <c r="DB3" t="e">
        <f>#REF!-"$8~v!)s"</f>
        <v>#REF!</v>
      </c>
      <c r="DC3" t="e">
        <f>#REF!-"$8~v!)t"</f>
        <v>#REF!</v>
      </c>
      <c r="DD3" t="e">
        <f>#REF!-"$8~v!)u"</f>
        <v>#REF!</v>
      </c>
      <c r="DE3" t="e">
        <f>#REF!-"$8~v!)v"</f>
        <v>#REF!</v>
      </c>
      <c r="DF3" t="e">
        <f>#REF!-"$8~v!)w"</f>
        <v>#REF!</v>
      </c>
      <c r="DG3" t="e">
        <f>#REF!-"$8~v!)x"</f>
        <v>#REF!</v>
      </c>
      <c r="DH3" t="e">
        <f>#REF!-"$8~v!)y"</f>
        <v>#REF!</v>
      </c>
      <c r="DI3" t="e">
        <f>#REF!-"$8~v!)z"</f>
        <v>#REF!</v>
      </c>
      <c r="DJ3" t="e">
        <f>#REF!-"$8~v!){"</f>
        <v>#REF!</v>
      </c>
      <c r="DK3" t="e">
        <f>#REF!-"$8~v!)|"</f>
        <v>#REF!</v>
      </c>
      <c r="DL3" t="e">
        <f>#REF!-"$8~v!)}"</f>
        <v>#REF!</v>
      </c>
      <c r="DM3" t="e">
        <f>#REF!-"$8~v!)~"</f>
        <v>#REF!</v>
      </c>
      <c r="DN3" t="e">
        <f>#REF!-"$8~v!.#"</f>
        <v>#REF!</v>
      </c>
      <c r="DO3" t="e">
        <f>#REF!-"$8~v!.$"</f>
        <v>#REF!</v>
      </c>
      <c r="DP3" t="e">
        <f>#REF!-"$8~v!.%"</f>
        <v>#REF!</v>
      </c>
      <c r="DQ3" t="e">
        <f>#REF!-"$8~v!.&amp;"</f>
        <v>#REF!</v>
      </c>
      <c r="DR3" t="e">
        <f>#REF!-"$8~v!.'"</f>
        <v>#REF!</v>
      </c>
      <c r="DS3" t="e">
        <f>#REF!-"$8~v!.("</f>
        <v>#REF!</v>
      </c>
      <c r="DT3" t="e">
        <f>#REF!-"$8~v!.)"</f>
        <v>#REF!</v>
      </c>
      <c r="DU3" t="e">
        <f>#REF!-"$8~v!.."</f>
        <v>#REF!</v>
      </c>
      <c r="DV3" t="e">
        <f>#REF!-"$8~v!./"</f>
        <v>#REF!</v>
      </c>
      <c r="DW3" t="e">
        <f>#REF!-"$8~v!.0"</f>
        <v>#REF!</v>
      </c>
      <c r="DX3" t="e">
        <f>#REF!-"$8~v!.1"</f>
        <v>#REF!</v>
      </c>
      <c r="DY3" t="e">
        <f>#REF!-"$8~v!.2"</f>
        <v>#REF!</v>
      </c>
      <c r="DZ3" t="e">
        <f>#REF!-"$8~v!.3"</f>
        <v>#REF!</v>
      </c>
      <c r="EA3" t="e">
        <f>#REF!-"$8~v!.4"</f>
        <v>#REF!</v>
      </c>
      <c r="EB3" t="e">
        <f>#REF!-"$8~v!.5"</f>
        <v>#REF!</v>
      </c>
      <c r="EC3" t="e">
        <f>#REF!-"$8~v!.6"</f>
        <v>#REF!</v>
      </c>
      <c r="ED3" t="e">
        <f>#REF!-"$8~v!.7"</f>
        <v>#REF!</v>
      </c>
      <c r="EE3" t="e">
        <f>#REF!-"$8~v!.8"</f>
        <v>#REF!</v>
      </c>
      <c r="EF3" t="e">
        <f>#REF!-"$8~v!.9"</f>
        <v>#REF!</v>
      </c>
      <c r="EG3" t="e">
        <f>#REF!-"$8~v!.:"</f>
        <v>#REF!</v>
      </c>
      <c r="EH3" t="e">
        <f>#REF!-"$8~v!.;"</f>
        <v>#REF!</v>
      </c>
      <c r="EI3" t="e">
        <f>#REF!-"$8~v!.&lt;"</f>
        <v>#REF!</v>
      </c>
      <c r="EJ3" t="e">
        <f>#REF!-"$8~v!.="</f>
        <v>#REF!</v>
      </c>
      <c r="EK3" t="e">
        <f>#REF!-"$8~v!.&gt;"</f>
        <v>#REF!</v>
      </c>
      <c r="EL3" t="e">
        <f>#REF!-"$8~v!.?"</f>
        <v>#REF!</v>
      </c>
      <c r="EM3" t="e">
        <f>#REF!-"$8~v!.@"</f>
        <v>#REF!</v>
      </c>
      <c r="EN3" t="e">
        <f>#REF!-"$8~v!.A"</f>
        <v>#REF!</v>
      </c>
      <c r="EO3" t="e">
        <f>#REF!-"$8~v!.B"</f>
        <v>#REF!</v>
      </c>
      <c r="EP3" t="e">
        <f>#REF!-"$8~v!.C"</f>
        <v>#REF!</v>
      </c>
      <c r="EQ3" t="e">
        <f>#REF!-"$8~v!.D"</f>
        <v>#REF!</v>
      </c>
      <c r="ER3" t="e">
        <f>#REF!-"$8~v!.E"</f>
        <v>#REF!</v>
      </c>
      <c r="ES3" t="e">
        <f>#REF!-"$8~v!.F"</f>
        <v>#REF!</v>
      </c>
      <c r="ET3" t="e">
        <f>#REF!-"$8~v!.G"</f>
        <v>#REF!</v>
      </c>
      <c r="EU3" t="e">
        <f>#REF!-"$8~v!.H"</f>
        <v>#REF!</v>
      </c>
      <c r="EV3" t="e">
        <f>#REF!-"$8~v!.I"</f>
        <v>#REF!</v>
      </c>
      <c r="EW3" t="e">
        <f>#REF!-"$8~v!.J"</f>
        <v>#REF!</v>
      </c>
      <c r="EX3" t="e">
        <f>#REF!-"$8~v!.K"</f>
        <v>#REF!</v>
      </c>
      <c r="EY3" t="e">
        <f>#REF!-"$8~v!.L"</f>
        <v>#REF!</v>
      </c>
      <c r="EZ3" t="e">
        <f>#REF!-"$8~v!.M"</f>
        <v>#REF!</v>
      </c>
      <c r="FA3" t="e">
        <f>#REF!-"$8~v!.N"</f>
        <v>#REF!</v>
      </c>
      <c r="FB3" t="e">
        <f>#REF!-"$8~v!.O"</f>
        <v>#REF!</v>
      </c>
      <c r="FC3" t="e">
        <f>#REF!-"$8~v!.P"</f>
        <v>#REF!</v>
      </c>
      <c r="FD3" t="e">
        <f>#REF!-"$8~v!.Q"</f>
        <v>#REF!</v>
      </c>
      <c r="FE3" t="e">
        <f>#REF!-"$8~v!.R"</f>
        <v>#REF!</v>
      </c>
      <c r="FF3" t="e">
        <f>#REF!-"$8~v!.S"</f>
        <v>#REF!</v>
      </c>
      <c r="FG3" t="e">
        <f>#REF!-"$8~v!.T"</f>
        <v>#REF!</v>
      </c>
      <c r="FH3" t="e">
        <f>#REF!-"$8~v!.U"</f>
        <v>#REF!</v>
      </c>
      <c r="FI3" t="e">
        <f>#REF!-"$8~v!.V"</f>
        <v>#REF!</v>
      </c>
      <c r="FJ3" t="e">
        <f>#REF!-"$8~v!.W"</f>
        <v>#REF!</v>
      </c>
      <c r="FK3" t="e">
        <f>#REF!-"$8~v!.X"</f>
        <v>#REF!</v>
      </c>
      <c r="FL3" t="e">
        <f>#REF!-"$8~v!.Y"</f>
        <v>#REF!</v>
      </c>
      <c r="FM3" t="e">
        <f>#REF!-"$8~v!.Z"</f>
        <v>#REF!</v>
      </c>
      <c r="FN3" t="e">
        <f>#REF!-"$8~v!.["</f>
        <v>#REF!</v>
      </c>
      <c r="FO3" t="e">
        <f>#REF!-"$8~v!.\"</f>
        <v>#REF!</v>
      </c>
      <c r="FP3" t="e">
        <f>#REF!-"$8~v!.]"</f>
        <v>#REF!</v>
      </c>
      <c r="FQ3" t="e">
        <f>#REF!-"$8~v!.^"</f>
        <v>#REF!</v>
      </c>
      <c r="FR3" t="e">
        <f>#REF!-"$8~v!._"</f>
        <v>#REF!</v>
      </c>
      <c r="FS3" t="e">
        <f>#REF!-"$8~v!.`"</f>
        <v>#REF!</v>
      </c>
      <c r="FT3" t="e">
        <f>#REF!-"$8~v!.a"</f>
        <v>#REF!</v>
      </c>
      <c r="FU3" t="e">
        <f>#REF!-"$8~v!.b"</f>
        <v>#REF!</v>
      </c>
      <c r="FV3" t="e">
        <f>#REF!-"$8~v!.c"</f>
        <v>#REF!</v>
      </c>
      <c r="FW3" t="e">
        <f>#REF!-"$8~v!.d"</f>
        <v>#REF!</v>
      </c>
      <c r="FX3" t="e">
        <f>#REF!-"$8~v!.e"</f>
        <v>#REF!</v>
      </c>
      <c r="FY3" t="e">
        <f>#REF!-"$8~v!.f"</f>
        <v>#REF!</v>
      </c>
      <c r="FZ3" t="e">
        <f>#REF!-"$8~v!.g"</f>
        <v>#REF!</v>
      </c>
      <c r="GA3" t="e">
        <f>#REF!-"$8~v!.h"</f>
        <v>#REF!</v>
      </c>
      <c r="GB3" t="e">
        <f>#REF!-"$8~v!.i"</f>
        <v>#REF!</v>
      </c>
      <c r="GC3" t="e">
        <f>#REF!-"$8~v!.j"</f>
        <v>#REF!</v>
      </c>
      <c r="GD3" t="e">
        <f>#REF!-"$8~v!.k"</f>
        <v>#REF!</v>
      </c>
      <c r="GE3" t="e">
        <f>#REF!-"$8~v!.l"</f>
        <v>#REF!</v>
      </c>
      <c r="GF3" t="e">
        <f>#REF!-"$8~v!.m"</f>
        <v>#REF!</v>
      </c>
      <c r="GG3" t="e">
        <f>#REF!-"$8~v!.n"</f>
        <v>#REF!</v>
      </c>
      <c r="GH3" t="e">
        <f>#REF!-"$8~v!.o"</f>
        <v>#REF!</v>
      </c>
      <c r="GI3" t="e">
        <f>#REF!-"$8~v!.p"</f>
        <v>#REF!</v>
      </c>
      <c r="GJ3" t="e">
        <f>#REF!-"$8~v!.q"</f>
        <v>#REF!</v>
      </c>
      <c r="GK3" t="e">
        <f>#REF!-"$8~v!.r"</f>
        <v>#REF!</v>
      </c>
      <c r="GL3" t="e">
        <f>#REF!-"$8~v!.s"</f>
        <v>#REF!</v>
      </c>
      <c r="GM3" t="e">
        <f>#REF!-"$8~v!.t"</f>
        <v>#REF!</v>
      </c>
      <c r="GN3" t="e">
        <f>#REF!-"$8~v!.u"</f>
        <v>#REF!</v>
      </c>
      <c r="GO3" t="e">
        <f>#REF!-"$8~v!.v"</f>
        <v>#REF!</v>
      </c>
      <c r="GP3" t="e">
        <f>#REF!-"$8~v!.w"</f>
        <v>#REF!</v>
      </c>
      <c r="GQ3" t="e">
        <f>#REF!-"$8~v!.x"</f>
        <v>#REF!</v>
      </c>
      <c r="GR3" t="e">
        <f>#REF!-"$8~v!.y"</f>
        <v>#REF!</v>
      </c>
      <c r="GS3" t="e">
        <f>#REF!-"$8~v!.z"</f>
        <v>#REF!</v>
      </c>
      <c r="GT3" t="e">
        <f>#REF!-"$8~v!.{"</f>
        <v>#REF!</v>
      </c>
      <c r="GU3" t="e">
        <f>#REF!-"$8~v!.|"</f>
        <v>#REF!</v>
      </c>
      <c r="GV3" t="e">
        <f>#REF!-"$8~v!.}"</f>
        <v>#REF!</v>
      </c>
      <c r="GW3" t="e">
        <f>#REF!-"$8~v!.~"</f>
        <v>#REF!</v>
      </c>
      <c r="GX3" t="e">
        <f>#REF!-"$8~v!/#"</f>
        <v>#REF!</v>
      </c>
      <c r="GY3" t="e">
        <f>#REF!-"$8~v!/$"</f>
        <v>#REF!</v>
      </c>
      <c r="GZ3" t="e">
        <f>#REF!-"$8~v!/%"</f>
        <v>#REF!</v>
      </c>
      <c r="HA3" t="e">
        <f>#REF!-"$8~v!/&amp;"</f>
        <v>#REF!</v>
      </c>
      <c r="HB3" t="e">
        <f>#REF!-"$8~v!/'"</f>
        <v>#REF!</v>
      </c>
      <c r="HC3" t="e">
        <f>#REF!-"$8~v!/("</f>
        <v>#REF!</v>
      </c>
      <c r="HD3" t="e">
        <f>#REF!-"$8~v!/)"</f>
        <v>#REF!</v>
      </c>
      <c r="HE3" t="e">
        <f>#REF!-"$8~v!/."</f>
        <v>#REF!</v>
      </c>
      <c r="HF3" t="e">
        <f>#REF!-"$8~v!//"</f>
        <v>#REF!</v>
      </c>
      <c r="HG3" t="e">
        <f>#REF!-"$8~v!/0"</f>
        <v>#REF!</v>
      </c>
      <c r="HH3" t="e">
        <f>#REF!-"$8~v!/1"</f>
        <v>#REF!</v>
      </c>
      <c r="HI3" t="e">
        <f>#REF!-"$8~v!/2"</f>
        <v>#REF!</v>
      </c>
      <c r="HJ3" t="e">
        <f>#REF!-"$8~v!/3"</f>
        <v>#REF!</v>
      </c>
      <c r="HK3" t="e">
        <f>#REF!-"$8~v!/4"</f>
        <v>#REF!</v>
      </c>
      <c r="HL3" t="e">
        <f>#REF!-"$8~v!/5"</f>
        <v>#REF!</v>
      </c>
      <c r="HM3" t="e">
        <f>#REF!-"$8~v!/6"</f>
        <v>#REF!</v>
      </c>
      <c r="HN3" t="e">
        <f>#REF!-"$8~v!/7"</f>
        <v>#REF!</v>
      </c>
      <c r="HO3" t="e">
        <f>#REF!-"$8~v!/8"</f>
        <v>#REF!</v>
      </c>
      <c r="HP3" t="e">
        <f>#REF!-"$8~v!/9"</f>
        <v>#REF!</v>
      </c>
      <c r="HQ3" t="e">
        <f>#REF!-"$8~v!/:"</f>
        <v>#REF!</v>
      </c>
      <c r="HR3" t="e">
        <f>#REF!-"$8~v!/;"</f>
        <v>#REF!</v>
      </c>
      <c r="HS3" t="e">
        <f>#REF!-"$8~v!/&lt;"</f>
        <v>#REF!</v>
      </c>
      <c r="HT3" t="e">
        <f>#REF!-"$8~v!/="</f>
        <v>#REF!</v>
      </c>
      <c r="HU3" t="e">
        <f>#REF!-"$8~v!/&gt;"</f>
        <v>#REF!</v>
      </c>
      <c r="HV3" t="e">
        <f>#REF!-"$8~v!/?"</f>
        <v>#REF!</v>
      </c>
      <c r="HW3" t="e">
        <f>#REF!-"$8~v!/@"</f>
        <v>#REF!</v>
      </c>
      <c r="HX3" t="e">
        <f>#REF!-"$8~v!/A"</f>
        <v>#REF!</v>
      </c>
      <c r="HY3" t="e">
        <f>#REF!-"$8~v!/B"</f>
        <v>#REF!</v>
      </c>
      <c r="HZ3" t="e">
        <f>#REF!-"$8~v!/C"</f>
        <v>#REF!</v>
      </c>
      <c r="IA3" t="e">
        <f>#REF!-"$8~v!/D"</f>
        <v>#REF!</v>
      </c>
      <c r="IB3" t="e">
        <f>#REF!-"$8~v!/E"</f>
        <v>#REF!</v>
      </c>
      <c r="IC3" t="e">
        <f>#REF!-"$8~v!/F"</f>
        <v>#REF!</v>
      </c>
      <c r="ID3" t="e">
        <f>#REF!-"$8~v!/G"</f>
        <v>#REF!</v>
      </c>
      <c r="IE3" t="e">
        <f>#REF!-"$8~v!/H"</f>
        <v>#REF!</v>
      </c>
      <c r="IF3" t="e">
        <f>#REF!-"$8~v!/I"</f>
        <v>#REF!</v>
      </c>
      <c r="IG3" t="e">
        <f>#REF!-"$8~v!/J"</f>
        <v>#REF!</v>
      </c>
      <c r="IH3" t="e">
        <f>#REF!-"$8~v!/K"</f>
        <v>#REF!</v>
      </c>
      <c r="II3" t="e">
        <f>#REF!-"$8~v!/L"</f>
        <v>#REF!</v>
      </c>
      <c r="IJ3" t="e">
        <f>#REF!-"$8~v!/M"</f>
        <v>#REF!</v>
      </c>
      <c r="IK3" t="e">
        <f>#REF!-"$8~v!/N"</f>
        <v>#REF!</v>
      </c>
      <c r="IL3" t="e">
        <f>#REF!-"$8~v!/O"</f>
        <v>#REF!</v>
      </c>
      <c r="IM3" t="e">
        <f>#REF!-"$8~v!/P"</f>
        <v>#REF!</v>
      </c>
      <c r="IN3" t="e">
        <f>#REF!-"$8~v!/Q"</f>
        <v>#REF!</v>
      </c>
      <c r="IO3" t="e">
        <f>#REF!-"$8~v!/R"</f>
        <v>#REF!</v>
      </c>
      <c r="IP3" t="e">
        <f>#REF!-"$8~v!/S"</f>
        <v>#REF!</v>
      </c>
      <c r="IQ3" t="e">
        <f>#REF!-"$8~v!/T"</f>
        <v>#REF!</v>
      </c>
      <c r="IR3" t="e">
        <f>#REF!-"$8~v!/U"</f>
        <v>#REF!</v>
      </c>
      <c r="IS3" t="e">
        <f>#REF!-"$8~v!/V"</f>
        <v>#REF!</v>
      </c>
      <c r="IT3" t="e">
        <f>#REF!-"$8~v!/W"</f>
        <v>#REF!</v>
      </c>
      <c r="IU3" t="e">
        <f>#REF!-"$8~v!/X"</f>
        <v>#REF!</v>
      </c>
      <c r="IV3" t="e">
        <f>#REF!-"$8~v!/Y"</f>
        <v>#REF!</v>
      </c>
    </row>
    <row r="4" spans="1:256" x14ac:dyDescent="0.2">
      <c r="F4" t="e">
        <f>#REF!-"$8~v!/Z"</f>
        <v>#REF!</v>
      </c>
      <c r="G4" t="e">
        <f>#REF!-"$8~v!/["</f>
        <v>#REF!</v>
      </c>
      <c r="H4" t="e">
        <f>#REF!-"$8~v!/\"</f>
        <v>#REF!</v>
      </c>
      <c r="I4" t="e">
        <f>#REF!-"$8~v!/]"</f>
        <v>#REF!</v>
      </c>
      <c r="J4" t="e">
        <f>#REF!-"$8~v!/^"</f>
        <v>#REF!</v>
      </c>
      <c r="K4" t="e">
        <f>#REF!-"$8~v!/_"</f>
        <v>#REF!</v>
      </c>
      <c r="L4" t="e">
        <f>#REF!-"$8~v!/`"</f>
        <v>#REF!</v>
      </c>
      <c r="M4" t="e">
        <f>#REF!-"$8~v!/a"</f>
        <v>#REF!</v>
      </c>
      <c r="N4" t="e">
        <f>#REF!-"$8~v!/b"</f>
        <v>#REF!</v>
      </c>
      <c r="O4" t="e">
        <f>#REF!-"$8~v!/c"</f>
        <v>#REF!</v>
      </c>
      <c r="P4" t="e">
        <f>#REF!-"$8~v!/d"</f>
        <v>#REF!</v>
      </c>
      <c r="Q4" t="e">
        <f>#REF!-"$8~v!/e"</f>
        <v>#REF!</v>
      </c>
      <c r="R4" t="e">
        <f>#REF!-"$8~v!/f"</f>
        <v>#REF!</v>
      </c>
      <c r="S4" t="e">
        <f>#REF!-"$8~v!/g"</f>
        <v>#REF!</v>
      </c>
      <c r="T4" t="e">
        <f>#REF!-"$8~v!/h"</f>
        <v>#REF!</v>
      </c>
      <c r="U4" t="e">
        <f>#REF!-"$8~v!/i"</f>
        <v>#REF!</v>
      </c>
      <c r="V4" t="e">
        <f>#REF!-"$8~v!/j"</f>
        <v>#REF!</v>
      </c>
      <c r="W4" t="e">
        <f>#REF!-"$8~v!/k"</f>
        <v>#REF!</v>
      </c>
      <c r="X4" t="e">
        <f>#REF!-"$8~v!/l"</f>
        <v>#REF!</v>
      </c>
      <c r="Y4" t="e">
        <f>#REF!-"$8~v!/m"</f>
        <v>#REF!</v>
      </c>
      <c r="Z4" t="e">
        <f>#REF!-"$8~v!/n"</f>
        <v>#REF!</v>
      </c>
      <c r="AA4" t="e">
        <f>#REF!-"$8~v!/o"</f>
        <v>#REF!</v>
      </c>
      <c r="AB4" t="e">
        <f>#REF!-"$8~v!/p"</f>
        <v>#REF!</v>
      </c>
      <c r="AC4" t="e">
        <f>#REF!-"$8~v!/q"</f>
        <v>#REF!</v>
      </c>
      <c r="AD4" t="e">
        <f>#REF!-"$8~v!/r"</f>
        <v>#REF!</v>
      </c>
      <c r="AE4" t="e">
        <f>#REF!-"$8~v!/s"</f>
        <v>#REF!</v>
      </c>
      <c r="AF4" t="e">
        <f>#REF!-"$8~v!/t"</f>
        <v>#REF!</v>
      </c>
      <c r="AG4" t="e">
        <f>#REF!-"$8~v!/u"</f>
        <v>#REF!</v>
      </c>
      <c r="AH4" t="e">
        <f>#REF!-"$8~v!/v"</f>
        <v>#REF!</v>
      </c>
      <c r="AI4" t="e">
        <f>#REF!-"$8~v!/w"</f>
        <v>#REF!</v>
      </c>
      <c r="AJ4" t="e">
        <f>#REF!-"$8~v!/x"</f>
        <v>#REF!</v>
      </c>
      <c r="AK4" t="e">
        <f>#REF!-"$8~v!/y"</f>
        <v>#REF!</v>
      </c>
      <c r="AL4" t="e">
        <f>#REF!-"$8~v!/z"</f>
        <v>#REF!</v>
      </c>
      <c r="AM4" t="e">
        <f>#REF!-"$8~v!/{"</f>
        <v>#REF!</v>
      </c>
      <c r="AN4" t="e">
        <f>#REF!-"$8~v!/|"</f>
        <v>#REF!</v>
      </c>
      <c r="AO4" t="e">
        <f>#REF!-"$8~v!/}"</f>
        <v>#REF!</v>
      </c>
      <c r="AP4" t="e">
        <f>#REF!-"$8~v!/~"</f>
        <v>#REF!</v>
      </c>
      <c r="AQ4" t="e">
        <f>#REF!-"$8~v!0#"</f>
        <v>#REF!</v>
      </c>
      <c r="AR4" t="e">
        <f>#REF!-"$8~v!0$"</f>
        <v>#REF!</v>
      </c>
      <c r="AS4" t="e">
        <f>#REF!-"$8~v!0%"</f>
        <v>#REF!</v>
      </c>
      <c r="AT4" t="e">
        <f>#REF!-"$8~v!0&amp;"</f>
        <v>#REF!</v>
      </c>
      <c r="AU4" t="e">
        <f>#REF!-"$8~v!0'"</f>
        <v>#REF!</v>
      </c>
      <c r="AV4" t="e">
        <f>#REF!-"$8~v!0("</f>
        <v>#REF!</v>
      </c>
      <c r="AW4" t="e">
        <f>#REF!-"$8~v!0)"</f>
        <v>#REF!</v>
      </c>
      <c r="AX4" t="e">
        <f>#REF!-"$8~v!0."</f>
        <v>#REF!</v>
      </c>
      <c r="AY4" t="e">
        <f>#REF!-"$8~v!0/"</f>
        <v>#REF!</v>
      </c>
      <c r="AZ4" t="e">
        <f>#REF!-"$8~v!00"</f>
        <v>#REF!</v>
      </c>
      <c r="BA4" t="e">
        <f>#REF!-"$8~v!01"</f>
        <v>#REF!</v>
      </c>
      <c r="BB4" t="e">
        <f>#REF!-"$8~v!02"</f>
        <v>#REF!</v>
      </c>
      <c r="BC4" t="e">
        <f>#REF!-"$8~v!03"</f>
        <v>#REF!</v>
      </c>
      <c r="BD4" t="e">
        <f>#REF!-"$8~v!04"</f>
        <v>#REF!</v>
      </c>
      <c r="BE4" t="e">
        <f>#REF!-"$8~v!05"</f>
        <v>#REF!</v>
      </c>
      <c r="BF4" t="e">
        <f>#REF!-"$8~v!06"</f>
        <v>#REF!</v>
      </c>
      <c r="BG4" t="e">
        <f>#REF!-"$8~v!07"</f>
        <v>#REF!</v>
      </c>
      <c r="BH4" t="e">
        <f>#REF!-"$8~v!08"</f>
        <v>#REF!</v>
      </c>
      <c r="BI4" t="e">
        <f>#REF!-"$8~v!09"</f>
        <v>#REF!</v>
      </c>
      <c r="BJ4" t="e">
        <f>#REF!-"$8~v!0:"</f>
        <v>#REF!</v>
      </c>
      <c r="BK4" t="e">
        <f>#REF!-"$8~v!0;"</f>
        <v>#REF!</v>
      </c>
      <c r="BL4" t="e">
        <f>#REF!-"$8~v!0&lt;"</f>
        <v>#REF!</v>
      </c>
      <c r="BM4" t="e">
        <f>#REF!-"$8~v!0="</f>
        <v>#REF!</v>
      </c>
      <c r="BN4" t="e">
        <f>#REF!-"$8~v!0&gt;"</f>
        <v>#REF!</v>
      </c>
      <c r="BO4" t="e">
        <f>#REF!-"$8~v!0?"</f>
        <v>#REF!</v>
      </c>
      <c r="BP4" t="e">
        <f>#REF!-"$8~v!0@"</f>
        <v>#REF!</v>
      </c>
      <c r="BQ4" t="e">
        <f>#REF!-"$8~v!0A"</f>
        <v>#REF!</v>
      </c>
      <c r="BR4" t="e">
        <f>#REF!-"$8~v!0B"</f>
        <v>#REF!</v>
      </c>
      <c r="BS4" t="e">
        <f>#REF!-"$8~v!0C"</f>
        <v>#REF!</v>
      </c>
      <c r="BT4" t="e">
        <f>#REF!-"$8~v!0D"</f>
        <v>#REF!</v>
      </c>
      <c r="BU4" t="e">
        <f>#REF!-"$8~v!0E"</f>
        <v>#REF!</v>
      </c>
      <c r="BV4" t="e">
        <f>#REF!-"$8~v!0F"</f>
        <v>#REF!</v>
      </c>
      <c r="BW4" t="e">
        <f>#REF!-"$8~v!0G"</f>
        <v>#REF!</v>
      </c>
      <c r="BX4" t="e">
        <f>#REF!-"$8~v!0H"</f>
        <v>#REF!</v>
      </c>
      <c r="BY4" t="e">
        <f>#REF!-"$8~v!0I"</f>
        <v>#REF!</v>
      </c>
      <c r="BZ4" t="e">
        <f>#REF!-"$8~v!0J"</f>
        <v>#REF!</v>
      </c>
      <c r="CA4" t="e">
        <f>#REF!-"$8~v!0K"</f>
        <v>#REF!</v>
      </c>
      <c r="CB4" t="e">
        <f>#REF!-"$8~v!0L"</f>
        <v>#REF!</v>
      </c>
      <c r="CC4" t="e">
        <f>#REF!-"$8~v!0M"</f>
        <v>#REF!</v>
      </c>
      <c r="CD4" t="e">
        <f>#REF!-"$8~v!0N"</f>
        <v>#REF!</v>
      </c>
      <c r="CE4" t="e">
        <f>#REF!-"$8~v!0O"</f>
        <v>#REF!</v>
      </c>
      <c r="CF4" t="e">
        <f>#REF!-"$8~v!0P"</f>
        <v>#REF!</v>
      </c>
      <c r="CG4" t="e">
        <f>#REF!-"$8~v!0Q"</f>
        <v>#REF!</v>
      </c>
      <c r="CH4" t="e">
        <f>#REF!-"$8~v!0R"</f>
        <v>#REF!</v>
      </c>
      <c r="CI4" t="e">
        <f>#REF!-"$8~v!0S"</f>
        <v>#REF!</v>
      </c>
      <c r="CJ4" t="e">
        <f>#REF!-"$8~v!0T"</f>
        <v>#REF!</v>
      </c>
      <c r="CK4" t="e">
        <f>#REF!-"$8~v!0U"</f>
        <v>#REF!</v>
      </c>
      <c r="CL4" t="e">
        <f>#REF!-"$8~v!0V"</f>
        <v>#REF!</v>
      </c>
      <c r="CM4" t="e">
        <f>#REF!-"$8~v!0W"</f>
        <v>#REF!</v>
      </c>
      <c r="CN4" t="e">
        <f>#REF!-"$8~v!0X"</f>
        <v>#REF!</v>
      </c>
      <c r="CO4" t="e">
        <f>#REF!-"$8~v!0Y"</f>
        <v>#REF!</v>
      </c>
      <c r="CP4" t="e">
        <f>#REF!-"$8~v!0Z"</f>
        <v>#REF!</v>
      </c>
      <c r="CQ4" t="e">
        <f>#REF!-"$8~v!0["</f>
        <v>#REF!</v>
      </c>
      <c r="CR4" t="e">
        <f>#REF!-"$8~v!0\"</f>
        <v>#REF!</v>
      </c>
      <c r="CS4" t="e">
        <f>#REF!-"$8~v!0]"</f>
        <v>#REF!</v>
      </c>
      <c r="CT4" t="e">
        <f>#REF!-"$8~v!0^"</f>
        <v>#REF!</v>
      </c>
      <c r="CU4" t="e">
        <f>#REF!-"$8~v!0_"</f>
        <v>#REF!</v>
      </c>
      <c r="CV4" t="e">
        <f>#REF!-"$8~v!0`"</f>
        <v>#REF!</v>
      </c>
      <c r="CW4" t="e">
        <f>#REF!-"$8~v!0a"</f>
        <v>#REF!</v>
      </c>
      <c r="CX4" t="e">
        <f>#REF!-"$8~v!0b"</f>
        <v>#REF!</v>
      </c>
      <c r="CY4" t="e">
        <f>#REF!-"$8~v!0c"</f>
        <v>#REF!</v>
      </c>
      <c r="CZ4" t="e">
        <f>#REF!-"$8~v!0d"</f>
        <v>#REF!</v>
      </c>
      <c r="DA4" t="e">
        <f>#REF!-"$8~v!0e"</f>
        <v>#REF!</v>
      </c>
      <c r="DB4" t="e">
        <f>#REF!-"$8~v!0f"</f>
        <v>#REF!</v>
      </c>
      <c r="DC4" t="e">
        <f>#REF!-"$8~v!0g"</f>
        <v>#REF!</v>
      </c>
      <c r="DD4" t="e">
        <f>#REF!-"$8~v!0h"</f>
        <v>#REF!</v>
      </c>
      <c r="DE4" t="e">
        <f>#REF!-"$8~v!0i"</f>
        <v>#REF!</v>
      </c>
      <c r="DF4" t="e">
        <f>#REF!-"$8~v!0j"</f>
        <v>#REF!</v>
      </c>
      <c r="DG4" t="e">
        <f>#REF!-"$8~v!0k"</f>
        <v>#REF!</v>
      </c>
      <c r="DH4" t="e">
        <f>#REF!-"$8~v!0l"</f>
        <v>#REF!</v>
      </c>
      <c r="DI4" t="e">
        <f>#REF!-"$8~v!0m"</f>
        <v>#REF!</v>
      </c>
      <c r="DJ4" t="e">
        <f>#REF!-"$8~v!0n"</f>
        <v>#REF!</v>
      </c>
      <c r="DK4" t="e">
        <f>#REF!-"$8~v!0o"</f>
        <v>#REF!</v>
      </c>
      <c r="DL4" t="e">
        <f>#REF!-"$8~v!0p"</f>
        <v>#REF!</v>
      </c>
      <c r="DM4" t="e">
        <f>#REF!-"$8~v!0q"</f>
        <v>#REF!</v>
      </c>
      <c r="DN4" t="e">
        <f>#REF!-"$8~v!0r"</f>
        <v>#REF!</v>
      </c>
      <c r="DO4" t="e">
        <f>#REF!-"$8~v!0s"</f>
        <v>#REF!</v>
      </c>
      <c r="DP4" t="e">
        <f>#REF!-"$8~v!0t"</f>
        <v>#REF!</v>
      </c>
      <c r="DQ4" t="e">
        <f>#REF!-"$8~v!0u"</f>
        <v>#REF!</v>
      </c>
      <c r="DR4" t="e">
        <f>#REF!-"$8~v!0v"</f>
        <v>#REF!</v>
      </c>
      <c r="DS4" t="e">
        <f>#REF!-"$8~v!0w"</f>
        <v>#REF!</v>
      </c>
      <c r="DT4" t="e">
        <f>#REF!-"$8~v!0x"</f>
        <v>#REF!</v>
      </c>
      <c r="DU4" t="e">
        <f>#REF!-"$8~v!0y"</f>
        <v>#REF!</v>
      </c>
      <c r="DV4" t="e">
        <f>#REF!-"$8~v!0z"</f>
        <v>#REF!</v>
      </c>
      <c r="DW4" t="e">
        <f>#REF!-"$8~v!0{"</f>
        <v>#REF!</v>
      </c>
      <c r="DX4" t="e">
        <f>#REF!-"$8~v!0|"</f>
        <v>#REF!</v>
      </c>
      <c r="DY4" t="e">
        <f>#REF!-"$8~v!0}"</f>
        <v>#REF!</v>
      </c>
      <c r="DZ4" t="e">
        <f>#REF!-"$8~v!0~"</f>
        <v>#REF!</v>
      </c>
      <c r="EA4" t="e">
        <f>#REF!-"$8~v!1#"</f>
        <v>#REF!</v>
      </c>
      <c r="EB4" t="e">
        <f>#REF!-"$8~v!1$"</f>
        <v>#REF!</v>
      </c>
      <c r="EC4" t="e">
        <f>#REF!-"$8~v!1%"</f>
        <v>#REF!</v>
      </c>
      <c r="ED4" t="e">
        <f>#REF!-"$8~v!1&amp;"</f>
        <v>#REF!</v>
      </c>
      <c r="EE4" t="e">
        <f>#REF!-"$8~v!1'"</f>
        <v>#REF!</v>
      </c>
      <c r="EF4" t="e">
        <f>#REF!-"$8~v!1("</f>
        <v>#REF!</v>
      </c>
      <c r="EG4" t="e">
        <f>#REF!-"$8~v!1)"</f>
        <v>#REF!</v>
      </c>
      <c r="EH4" t="e">
        <f>#REF!-"$8~v!1."</f>
        <v>#REF!</v>
      </c>
      <c r="EI4" t="e">
        <f>#REF!-"$8~v!1/"</f>
        <v>#REF!</v>
      </c>
      <c r="EJ4" t="e">
        <f>#REF!-"$8~v!10"</f>
        <v>#REF!</v>
      </c>
      <c r="EK4" t="e">
        <f>#REF!-"$8~v!11"</f>
        <v>#REF!</v>
      </c>
      <c r="EL4" t="e">
        <f>#REF!-"$8~v!12"</f>
        <v>#REF!</v>
      </c>
      <c r="EM4" t="e">
        <f>#REF!-"$8~v!13"</f>
        <v>#REF!</v>
      </c>
      <c r="EN4" t="e">
        <f>#REF!-"$8~v!14"</f>
        <v>#REF!</v>
      </c>
      <c r="EO4" t="e">
        <f>#REF!-"$8~v!15"</f>
        <v>#REF!</v>
      </c>
      <c r="EP4" t="e">
        <f>#REF!-"$8~v!16"</f>
        <v>#REF!</v>
      </c>
      <c r="EQ4" t="e">
        <f>#REF!-"$8~v!17"</f>
        <v>#REF!</v>
      </c>
      <c r="ER4" t="e">
        <f>#REF!-"$8~v!18"</f>
        <v>#REF!</v>
      </c>
      <c r="ES4" t="e">
        <f>#REF!-"$8~v!19"</f>
        <v>#REF!</v>
      </c>
      <c r="ET4" t="e">
        <f>#REF!-"$8~v!1:"</f>
        <v>#REF!</v>
      </c>
      <c r="EU4" t="e">
        <f>#REF!-"$8~v!1;"</f>
        <v>#REF!</v>
      </c>
      <c r="EV4" t="e">
        <f>#REF!-"$8~v!1&lt;"</f>
        <v>#REF!</v>
      </c>
      <c r="EW4" t="e">
        <f>#REF!-"$8~v!1="</f>
        <v>#REF!</v>
      </c>
      <c r="EX4" t="e">
        <f>#REF!-"$8~v!1&gt;"</f>
        <v>#REF!</v>
      </c>
      <c r="EY4" t="e">
        <f>#REF!-"$8~v!1?"</f>
        <v>#REF!</v>
      </c>
      <c r="EZ4" t="e">
        <f>#REF!-"$8~v!1@"</f>
        <v>#REF!</v>
      </c>
      <c r="FA4" t="e">
        <f>#REF!-"$8~v!1A"</f>
        <v>#REF!</v>
      </c>
      <c r="FB4" t="e">
        <f>#REF!-"$8~v!1B"</f>
        <v>#REF!</v>
      </c>
      <c r="FC4" t="e">
        <f>#REF!-"$8~v!1C"</f>
        <v>#REF!</v>
      </c>
      <c r="FD4" t="e">
        <f>#REF!-"$8~v!1D"</f>
        <v>#REF!</v>
      </c>
      <c r="FE4" t="e">
        <f>#REF!-"$8~v!1E"</f>
        <v>#REF!</v>
      </c>
      <c r="FF4" t="e">
        <f>#REF!-"$8~v!1F"</f>
        <v>#REF!</v>
      </c>
      <c r="FG4" t="e">
        <f>#REF!-"$8~v!1G"</f>
        <v>#REF!</v>
      </c>
      <c r="FH4" t="e">
        <f>#REF!-"$8~v!1H"</f>
        <v>#REF!</v>
      </c>
      <c r="FI4" t="e">
        <f>#REF!-"$8~v!1I"</f>
        <v>#REF!</v>
      </c>
      <c r="FJ4" t="e">
        <f>#REF!-"$8~v!1J"</f>
        <v>#REF!</v>
      </c>
      <c r="FK4" t="e">
        <f>#REF!-"$8~v!1K"</f>
        <v>#REF!</v>
      </c>
      <c r="FL4" t="e">
        <f>#REF!-"$8~v!1L"</f>
        <v>#REF!</v>
      </c>
      <c r="FM4" t="e">
        <f>#REF!-"$8~v!1M"</f>
        <v>#REF!</v>
      </c>
      <c r="FN4" t="e">
        <f>#REF!-"$8~v!1N"</f>
        <v>#REF!</v>
      </c>
      <c r="FO4" t="e">
        <f>#REF!-"$8~v!1O"</f>
        <v>#REF!</v>
      </c>
      <c r="FP4" t="e">
        <f>#REF!-"$8~v!1P"</f>
        <v>#REF!</v>
      </c>
      <c r="FQ4" t="e">
        <f>#REF!-"$8~v!1Q"</f>
        <v>#REF!</v>
      </c>
      <c r="FR4" t="e">
        <f>#REF!-"$8~v!1R"</f>
        <v>#REF!</v>
      </c>
      <c r="FS4" t="e">
        <f>#REF!-"$8~v!1S"</f>
        <v>#REF!</v>
      </c>
      <c r="FT4" t="e">
        <f>#REF!-"$8~v!1T"</f>
        <v>#REF!</v>
      </c>
      <c r="FU4" t="e">
        <f>#REF!-"$8~v!1U"</f>
        <v>#REF!</v>
      </c>
      <c r="FV4" t="e">
        <f>#REF!-"$8~v!1V"</f>
        <v>#REF!</v>
      </c>
      <c r="FW4" t="e">
        <f>#REF!-"$8~v!1W"</f>
        <v>#REF!</v>
      </c>
      <c r="FX4" t="e">
        <f>#REF!-"$8~v!1X"</f>
        <v>#REF!</v>
      </c>
      <c r="FY4" t="e">
        <f>#REF!-"$8~v!1Y"</f>
        <v>#REF!</v>
      </c>
      <c r="FZ4" t="e">
        <f>#REF!-"$8~v!1Z"</f>
        <v>#REF!</v>
      </c>
      <c r="GA4" t="e">
        <f>#REF!-"$8~v!1["</f>
        <v>#REF!</v>
      </c>
      <c r="GB4" t="e">
        <f>#REF!-"$8~v!1\"</f>
        <v>#REF!</v>
      </c>
      <c r="GC4" t="e">
        <f>#REF!-"$8~v!1]"</f>
        <v>#REF!</v>
      </c>
      <c r="GD4" t="e">
        <f>#REF!-"$8~v!1^"</f>
        <v>#REF!</v>
      </c>
      <c r="GE4" t="e">
        <f>#REF!-"$8~v!1_"</f>
        <v>#REF!</v>
      </c>
      <c r="GF4" t="e">
        <f>#REF!-"$8~v!1`"</f>
        <v>#REF!</v>
      </c>
      <c r="GG4" t="e">
        <f>#REF!-"$8~v!1a"</f>
        <v>#REF!</v>
      </c>
      <c r="GH4" t="e">
        <f>#REF!-"$8~v!1b"</f>
        <v>#REF!</v>
      </c>
      <c r="GI4" t="e">
        <f>#REF!-"$8~v!1c"</f>
        <v>#REF!</v>
      </c>
      <c r="GJ4" t="e">
        <f>#REF!-"$8~v!1d"</f>
        <v>#REF!</v>
      </c>
      <c r="GK4" t="e">
        <f>#REF!-"$8~v!1e"</f>
        <v>#REF!</v>
      </c>
      <c r="GL4" t="e">
        <f>#REF!-"$8~v!1f"</f>
        <v>#REF!</v>
      </c>
      <c r="GM4" t="e">
        <f>#REF!-"$8~v!1g"</f>
        <v>#REF!</v>
      </c>
      <c r="GN4" t="e">
        <f>#REF!-"$8~v!1h"</f>
        <v>#REF!</v>
      </c>
      <c r="GO4" t="e">
        <f>#REF!-"$8~v!1i"</f>
        <v>#REF!</v>
      </c>
      <c r="GP4" t="e">
        <f>#REF!-"$8~v!1j"</f>
        <v>#REF!</v>
      </c>
      <c r="GQ4" t="e">
        <f>#REF!-"$8~v!1k"</f>
        <v>#REF!</v>
      </c>
      <c r="GR4" t="e">
        <f>#REF!-"$8~v!1l"</f>
        <v>#REF!</v>
      </c>
      <c r="GS4" t="e">
        <f>#REF!-"$8~v!1m"</f>
        <v>#REF!</v>
      </c>
      <c r="GT4" t="e">
        <f>#REF!-"$8~v!1n"</f>
        <v>#REF!</v>
      </c>
      <c r="GU4" t="e">
        <f>#REF!-"$8~v!1o"</f>
        <v>#REF!</v>
      </c>
      <c r="GV4" t="e">
        <f>#REF!-"$8~v!1p"</f>
        <v>#REF!</v>
      </c>
      <c r="GW4" t="e">
        <f>#REF!-"$8~v!1q"</f>
        <v>#REF!</v>
      </c>
      <c r="GX4" t="e">
        <f>#REF!-"$8~v!1r"</f>
        <v>#REF!</v>
      </c>
      <c r="GY4" t="e">
        <f>#REF!-"$8~v!1s"</f>
        <v>#REF!</v>
      </c>
      <c r="GZ4" t="e">
        <f>#REF!-"$8~v!1t"</f>
        <v>#REF!</v>
      </c>
      <c r="HA4" t="e">
        <f>#REF!-"$8~v!1u"</f>
        <v>#REF!</v>
      </c>
      <c r="HB4" t="e">
        <f>#REF!-"$8~v!1v"</f>
        <v>#REF!</v>
      </c>
      <c r="HC4" t="e">
        <f>#REF!-"$8~v!1w"</f>
        <v>#REF!</v>
      </c>
      <c r="HD4" t="e">
        <f>#REF!-"$8~v!1x"</f>
        <v>#REF!</v>
      </c>
      <c r="HE4" t="e">
        <f>#REF!-"$8~v!1y"</f>
        <v>#REF!</v>
      </c>
      <c r="HF4" t="e">
        <f>#REF!-"$8~v!1z"</f>
        <v>#REF!</v>
      </c>
      <c r="HG4" t="e">
        <f>#REF!-"$8~v!1{"</f>
        <v>#REF!</v>
      </c>
      <c r="HH4" t="e">
        <f>#REF!-"$8~v!1|"</f>
        <v>#REF!</v>
      </c>
      <c r="HI4" t="e">
        <f>#REF!-"$8~v!1}"</f>
        <v>#REF!</v>
      </c>
      <c r="HJ4" t="e">
        <f>#REF!-"$8~v!1~"</f>
        <v>#REF!</v>
      </c>
      <c r="HK4" t="e">
        <f>#REF!-"$8~v!2#"</f>
        <v>#REF!</v>
      </c>
      <c r="HL4" t="e">
        <f>#REF!-"$8~v!2$"</f>
        <v>#REF!</v>
      </c>
      <c r="HM4" t="e">
        <f>#REF!-"$8~v!2%"</f>
        <v>#REF!</v>
      </c>
      <c r="HN4" t="e">
        <f>#REF!-"$8~v!2&amp;"</f>
        <v>#REF!</v>
      </c>
      <c r="HO4" t="e">
        <f>#REF!-"$8~v!2'"</f>
        <v>#REF!</v>
      </c>
      <c r="HP4" t="e">
        <f>#REF!-"$8~v!2("</f>
        <v>#REF!</v>
      </c>
      <c r="HQ4" t="e">
        <f>#REF!-"$8~v!2)"</f>
        <v>#REF!</v>
      </c>
      <c r="HR4" t="e">
        <f>#REF!-"$8~v!2."</f>
        <v>#REF!</v>
      </c>
      <c r="HS4" t="e">
        <f>#REF!-"$8~v!2/"</f>
        <v>#REF!</v>
      </c>
      <c r="HT4" t="e">
        <f>#REF!-"$8~v!20"</f>
        <v>#REF!</v>
      </c>
      <c r="HU4" t="e">
        <f>#REF!-"$8~v!21"</f>
        <v>#REF!</v>
      </c>
      <c r="HV4" t="e">
        <f>#REF!-"$8~v!22"</f>
        <v>#REF!</v>
      </c>
      <c r="HW4" t="e">
        <f>#REF!-"$8~v!23"</f>
        <v>#REF!</v>
      </c>
      <c r="HX4" t="e">
        <f>#REF!-"$8~v!24"</f>
        <v>#REF!</v>
      </c>
      <c r="HY4" t="e">
        <f>#REF!-"$8~v!25"</f>
        <v>#REF!</v>
      </c>
      <c r="HZ4" t="e">
        <f>#REF!-"$8~v!26"</f>
        <v>#REF!</v>
      </c>
      <c r="IA4" t="e">
        <f>#REF!-"$8~v!27"</f>
        <v>#REF!</v>
      </c>
      <c r="IB4" t="e">
        <f>#REF!-"$8~v!28"</f>
        <v>#REF!</v>
      </c>
      <c r="IC4" t="e">
        <f>#REF!-"$8~v!29"</f>
        <v>#REF!</v>
      </c>
      <c r="ID4" t="e">
        <f>#REF!-"$8~v!2:"</f>
        <v>#REF!</v>
      </c>
      <c r="IE4" t="e">
        <f>#REF!-"$8~v!2;"</f>
        <v>#REF!</v>
      </c>
      <c r="IF4" t="e">
        <f>#REF!-"$8~v!2&lt;"</f>
        <v>#REF!</v>
      </c>
      <c r="IG4" t="e">
        <f>#REF!-"$8~v!2="</f>
        <v>#REF!</v>
      </c>
      <c r="IH4" t="e">
        <f>#REF!-"$8~v!2&gt;"</f>
        <v>#REF!</v>
      </c>
      <c r="II4" t="e">
        <f>#REF!-"$8~v!2?"</f>
        <v>#REF!</v>
      </c>
      <c r="IJ4" t="e">
        <f>#REF!-"$8~v!2@"</f>
        <v>#REF!</v>
      </c>
      <c r="IK4" t="e">
        <f>#REF!-"$8~v!2A"</f>
        <v>#REF!</v>
      </c>
      <c r="IL4" t="e">
        <f>#REF!-"$8~v!2B"</f>
        <v>#REF!</v>
      </c>
      <c r="IM4" t="e">
        <f>#REF!-"$8~v!2C"</f>
        <v>#REF!</v>
      </c>
      <c r="IN4" t="e">
        <f>#REF!-"$8~v!2D"</f>
        <v>#REF!</v>
      </c>
      <c r="IO4" t="e">
        <f>#REF!-"$8~v!2E"</f>
        <v>#REF!</v>
      </c>
      <c r="IP4" t="e">
        <f>#REF!-"$8~v!2F"</f>
        <v>#REF!</v>
      </c>
      <c r="IQ4" t="e">
        <f>#REF!-"$8~v!2G"</f>
        <v>#REF!</v>
      </c>
      <c r="IR4" t="e">
        <f>#REF!-"$8~v!2H"</f>
        <v>#REF!</v>
      </c>
      <c r="IS4" t="e">
        <f>#REF!-"$8~v!2I"</f>
        <v>#REF!</v>
      </c>
      <c r="IT4" t="e">
        <f>#REF!-"$8~v!2J"</f>
        <v>#REF!</v>
      </c>
      <c r="IU4" t="e">
        <f>#REF!-"$8~v!2K"</f>
        <v>#REF!</v>
      </c>
      <c r="IV4" t="e">
        <f>#REF!-"$8~v!2L"</f>
        <v>#REF!</v>
      </c>
    </row>
    <row r="5" spans="1:256" x14ac:dyDescent="0.2">
      <c r="F5" t="e">
        <f>#REF!-"$8~v!2M"</f>
        <v>#REF!</v>
      </c>
      <c r="G5" t="e">
        <f>#REF!-"$8~v!2N"</f>
        <v>#REF!</v>
      </c>
      <c r="H5" t="e">
        <f>#REF!-"$8~v!2O"</f>
        <v>#REF!</v>
      </c>
      <c r="I5" t="e">
        <f>#REF!-"$8~v!2P"</f>
        <v>#REF!</v>
      </c>
      <c r="J5" t="e">
        <f>#REF!-"$8~v!2Q"</f>
        <v>#REF!</v>
      </c>
      <c r="K5" t="e">
        <f>#REF!-"$8~v!2R"</f>
        <v>#REF!</v>
      </c>
      <c r="L5" t="e">
        <f>#REF!-"$8~v!2S"</f>
        <v>#REF!</v>
      </c>
      <c r="M5" t="e">
        <f>#REF!-"$8~v!2T"</f>
        <v>#REF!</v>
      </c>
      <c r="N5" t="e">
        <f>#REF!-"$8~v!2U"</f>
        <v>#REF!</v>
      </c>
      <c r="O5" t="e">
        <f>#REF!-"$8~v!2V"</f>
        <v>#REF!</v>
      </c>
      <c r="P5" t="e">
        <f>#REF!-"$8~v!2W"</f>
        <v>#REF!</v>
      </c>
      <c r="Q5" t="e">
        <f>#REF!-"$8~v!2X"</f>
        <v>#REF!</v>
      </c>
      <c r="R5" t="e">
        <f>#REF!-"$8~v!2Y"</f>
        <v>#REF!</v>
      </c>
      <c r="S5" t="e">
        <f>#REF!-"$8~v!2Z"</f>
        <v>#REF!</v>
      </c>
      <c r="T5" t="e">
        <f>#REF!-"$8~v!2["</f>
        <v>#REF!</v>
      </c>
      <c r="U5" t="e">
        <f>#REF!-"$8~v!2\"</f>
        <v>#REF!</v>
      </c>
      <c r="V5" t="e">
        <f>#REF!-"$8~v!2]"</f>
        <v>#REF!</v>
      </c>
      <c r="W5" t="e">
        <f>#REF!-"$8~v!2^"</f>
        <v>#REF!</v>
      </c>
      <c r="X5" t="e">
        <f>#REF!-"$8~v!2_"</f>
        <v>#REF!</v>
      </c>
      <c r="Y5" t="e">
        <f>#REF!-"$8~v!2`"</f>
        <v>#REF!</v>
      </c>
      <c r="Z5" t="e">
        <f>#REF!-"$8~v!2a"</f>
        <v>#REF!</v>
      </c>
      <c r="AA5" t="e">
        <f>#REF!-"$8~v!2b"</f>
        <v>#REF!</v>
      </c>
      <c r="AB5" t="e">
        <f>#REF!-"$8~v!2c"</f>
        <v>#REF!</v>
      </c>
      <c r="AC5" t="e">
        <f>#REF!-"$8~v!2d"</f>
        <v>#REF!</v>
      </c>
      <c r="AD5" t="e">
        <f>#REF!-"$8~v!2e"</f>
        <v>#REF!</v>
      </c>
      <c r="AE5" t="e">
        <f>#REF!-"$8~v!2f"</f>
        <v>#REF!</v>
      </c>
      <c r="AF5" t="e">
        <f>#REF!-"$8~v!2g"</f>
        <v>#REF!</v>
      </c>
      <c r="AG5" t="e">
        <f>#REF!-"$8~v!2h"</f>
        <v>#REF!</v>
      </c>
      <c r="AH5" t="e">
        <f>#REF!-"$8~v!2i"</f>
        <v>#REF!</v>
      </c>
      <c r="AI5" t="e">
        <f>#REF!-"$8~v!2j"</f>
        <v>#REF!</v>
      </c>
      <c r="AJ5" t="e">
        <f>#REF!-"$8~v!2k"</f>
        <v>#REF!</v>
      </c>
      <c r="AK5" t="e">
        <f>#REF!-"$8~v!2l"</f>
        <v>#REF!</v>
      </c>
      <c r="AL5" t="e">
        <f>#REF!-"$8~v!2m"</f>
        <v>#REF!</v>
      </c>
      <c r="AM5" t="e">
        <f>#REF!-"$8~v!2n"</f>
        <v>#REF!</v>
      </c>
      <c r="AN5" t="e">
        <f>#REF!-"$8~v!2o"</f>
        <v>#REF!</v>
      </c>
      <c r="AO5" t="e">
        <f>#REF!-"$8~v!2p"</f>
        <v>#REF!</v>
      </c>
      <c r="AP5" t="e">
        <f>#REF!-"$8~v!2q"</f>
        <v>#REF!</v>
      </c>
      <c r="AQ5" t="e">
        <f>#REF!-"$8~v!2r"</f>
        <v>#REF!</v>
      </c>
      <c r="AR5" t="e">
        <f>#REF!-"$8~v!2s"</f>
        <v>#REF!</v>
      </c>
      <c r="AS5" t="e">
        <f>#REF!-"$8~v!2t"</f>
        <v>#REF!</v>
      </c>
      <c r="AT5" t="e">
        <f>#REF!-"$8~v!2u"</f>
        <v>#REF!</v>
      </c>
      <c r="AU5" t="e">
        <f>#REF!-"$8~v!2v"</f>
        <v>#REF!</v>
      </c>
      <c r="AV5" t="e">
        <f>#REF!-"$8~v!2w"</f>
        <v>#REF!</v>
      </c>
      <c r="AW5" t="e">
        <f>#REF!-"$8~v!2x"</f>
        <v>#REF!</v>
      </c>
      <c r="AX5" t="e">
        <f>#REF!-"$8~v!2y"</f>
        <v>#REF!</v>
      </c>
      <c r="AY5" t="e">
        <f>#REF!-"$8~v!2z"</f>
        <v>#REF!</v>
      </c>
      <c r="AZ5" t="e">
        <f>#REF!-"$8~v!2{"</f>
        <v>#REF!</v>
      </c>
      <c r="BA5" t="e">
        <f>#REF!-"$8~v!2|"</f>
        <v>#REF!</v>
      </c>
      <c r="BB5" t="e">
        <f>#REF!-"$8~v!2}"</f>
        <v>#REF!</v>
      </c>
      <c r="BC5" t="e">
        <f>#REF!-"$8~v!2~"</f>
        <v>#REF!</v>
      </c>
      <c r="BD5" t="e">
        <f>#REF!-"$8~v!3#"</f>
        <v>#REF!</v>
      </c>
      <c r="BE5" t="e">
        <f>#REF!-"$8~v!3$"</f>
        <v>#REF!</v>
      </c>
      <c r="BF5" t="e">
        <f>#REF!-"$8~v!3%"</f>
        <v>#REF!</v>
      </c>
      <c r="BG5" t="e">
        <f>#REF!-"$8~v!3&amp;"</f>
        <v>#REF!</v>
      </c>
      <c r="BH5" t="e">
        <f>#REF!-"$8~v!3'"</f>
        <v>#REF!</v>
      </c>
      <c r="BI5" t="e">
        <f>#REF!-"$8~v!3("</f>
        <v>#REF!</v>
      </c>
      <c r="BJ5" t="e">
        <f>#REF!-"$8~v!3)"</f>
        <v>#REF!</v>
      </c>
      <c r="BK5" t="e">
        <f>#REF!-"$8~v!3."</f>
        <v>#REF!</v>
      </c>
      <c r="BL5" t="e">
        <f>#REF!-"$8~v!3/"</f>
        <v>#REF!</v>
      </c>
      <c r="BM5" t="e">
        <f>#REF!-"$8~v!30"</f>
        <v>#REF!</v>
      </c>
      <c r="BN5" t="e">
        <f>#REF!-"$8~v!31"</f>
        <v>#REF!</v>
      </c>
      <c r="BO5" t="e">
        <f>#REF!-"$8~v!32"</f>
        <v>#REF!</v>
      </c>
      <c r="BP5" t="e">
        <f>#REF!-"$8~v!33"</f>
        <v>#REF!</v>
      </c>
      <c r="BQ5" t="e">
        <f>#REF!-"$8~v!34"</f>
        <v>#REF!</v>
      </c>
      <c r="BR5" t="e">
        <f>#REF!-"$8~v!35"</f>
        <v>#REF!</v>
      </c>
      <c r="BS5" t="e">
        <f>#REF!-"$8~v!36"</f>
        <v>#REF!</v>
      </c>
      <c r="BT5" t="e">
        <f>#REF!-"$8~v!37"</f>
        <v>#REF!</v>
      </c>
      <c r="BU5" t="e">
        <f>#REF!-"$8~v!38"</f>
        <v>#REF!</v>
      </c>
      <c r="BV5" t="e">
        <f>#REF!-"$8~v!39"</f>
        <v>#REF!</v>
      </c>
      <c r="BW5" t="e">
        <f>#REF!-"$8~v!3:"</f>
        <v>#REF!</v>
      </c>
      <c r="BX5" t="e">
        <f>#REF!-"$8~v!3;"</f>
        <v>#REF!</v>
      </c>
      <c r="BY5" t="e">
        <f>#REF!-"$8~v!3&lt;"</f>
        <v>#REF!</v>
      </c>
      <c r="BZ5" t="e">
        <f>#REF!-"$8~v!3="</f>
        <v>#REF!</v>
      </c>
      <c r="CA5" t="e">
        <f>#REF!-"$8~v!3&gt;"</f>
        <v>#REF!</v>
      </c>
      <c r="CB5" t="e">
        <f>#REF!-"$8~v!3?"</f>
        <v>#REF!</v>
      </c>
      <c r="CC5" t="e">
        <f>#REF!-"$8~v!3@"</f>
        <v>#REF!</v>
      </c>
      <c r="CD5" t="e">
        <f>#REF!-"$8~v!3A"</f>
        <v>#REF!</v>
      </c>
      <c r="CE5" t="e">
        <f>#REF!-"$8~v!3B"</f>
        <v>#REF!</v>
      </c>
      <c r="CF5" t="e">
        <f>#REF!-"$8~v!3C"</f>
        <v>#REF!</v>
      </c>
      <c r="CG5" t="e">
        <f>#REF!-"$8~v!3D"</f>
        <v>#REF!</v>
      </c>
      <c r="CH5" t="e">
        <f>#REF!-"$8~v!3E"</f>
        <v>#REF!</v>
      </c>
      <c r="CI5" t="e">
        <f>#REF!-"$8~v!3F"</f>
        <v>#REF!</v>
      </c>
      <c r="CJ5" t="e">
        <f>#REF!-"$8~v!3G"</f>
        <v>#REF!</v>
      </c>
      <c r="CK5" t="e">
        <f>#REF!-"$8~v!3H"</f>
        <v>#REF!</v>
      </c>
      <c r="CL5" t="e">
        <f>#REF!-"$8~v!3I"</f>
        <v>#REF!</v>
      </c>
      <c r="CM5" t="e">
        <f>#REF!-"$8~v!3J"</f>
        <v>#REF!</v>
      </c>
      <c r="CN5" t="e">
        <f>#REF!-"$8~v!3K"</f>
        <v>#REF!</v>
      </c>
      <c r="CO5" t="e">
        <f>#REF!-"$8~v!3L"</f>
        <v>#REF!</v>
      </c>
      <c r="CP5" t="e">
        <f>#REF!-"$8~v!3M"</f>
        <v>#REF!</v>
      </c>
      <c r="CQ5" t="e">
        <f>#REF!-"$8~v!3N"</f>
        <v>#REF!</v>
      </c>
      <c r="CR5" t="e">
        <f>#REF!-"$8~v!3O"</f>
        <v>#REF!</v>
      </c>
      <c r="CS5" t="e">
        <f>#REF!-"$8~v!3P"</f>
        <v>#REF!</v>
      </c>
      <c r="CT5" t="e">
        <f>#REF!-"$8~v!3Q"</f>
        <v>#REF!</v>
      </c>
      <c r="CU5" t="e">
        <f>#REF!-"$8~v!3R"</f>
        <v>#REF!</v>
      </c>
      <c r="CV5" t="e">
        <f>#REF!-"$8~v!3S"</f>
        <v>#REF!</v>
      </c>
      <c r="CW5" t="e">
        <f>#REF!-"$8~v!3T"</f>
        <v>#REF!</v>
      </c>
      <c r="CX5" t="e">
        <f>#REF!-"$8~v!3U"</f>
        <v>#REF!</v>
      </c>
      <c r="CY5" t="e">
        <f>#REF!-"$8~v!3V"</f>
        <v>#REF!</v>
      </c>
      <c r="CZ5" t="e">
        <f>#REF!-"$8~v!3W"</f>
        <v>#REF!</v>
      </c>
      <c r="DA5" t="e">
        <f>#REF!-"$8~v!3X"</f>
        <v>#REF!</v>
      </c>
      <c r="DB5" t="e">
        <f>#REF!-"$8~v!3Y"</f>
        <v>#REF!</v>
      </c>
      <c r="DC5" t="e">
        <f>#REF!-"$8~v!3Z"</f>
        <v>#REF!</v>
      </c>
      <c r="DD5" t="e">
        <f>#REF!-"$8~v!3["</f>
        <v>#REF!</v>
      </c>
      <c r="DE5" t="e">
        <f>#REF!-"$8~v!3\"</f>
        <v>#REF!</v>
      </c>
      <c r="DF5" t="e">
        <f>#REF!-"$8~v!3]"</f>
        <v>#REF!</v>
      </c>
      <c r="DG5" t="e">
        <f>#REF!-"$8~v!3^"</f>
        <v>#REF!</v>
      </c>
      <c r="DH5" t="e">
        <f>#REF!-"$8~v!3_"</f>
        <v>#REF!</v>
      </c>
      <c r="DI5" t="e">
        <f>#REF!-"$8~v!3`"</f>
        <v>#REF!</v>
      </c>
      <c r="DJ5" t="e">
        <f>#REF!-"$8~v!3a"</f>
        <v>#REF!</v>
      </c>
      <c r="DK5" t="e">
        <f>#REF!-"$8~v!3b"</f>
        <v>#REF!</v>
      </c>
      <c r="DL5" t="e">
        <f>#REF!-"$8~v!3c"</f>
        <v>#REF!</v>
      </c>
      <c r="DM5" t="e">
        <f>#REF!-"$8~v!3d"</f>
        <v>#REF!</v>
      </c>
      <c r="DN5" t="e">
        <f>#REF!-"$8~v!3e"</f>
        <v>#REF!</v>
      </c>
      <c r="DO5" t="e">
        <f>#REF!-"$8~v!3f"</f>
        <v>#REF!</v>
      </c>
      <c r="DP5" t="e">
        <f>#REF!-"$8~v!3g"</f>
        <v>#REF!</v>
      </c>
      <c r="DQ5" t="e">
        <f>#REF!-"$8~v!3h"</f>
        <v>#REF!</v>
      </c>
      <c r="DR5" t="e">
        <f>#REF!-"$8~v!3i"</f>
        <v>#REF!</v>
      </c>
      <c r="DS5" t="e">
        <f>#REF!-"$8~v!3j"</f>
        <v>#REF!</v>
      </c>
      <c r="DT5" t="e">
        <f>#REF!-"$8~v!3k"</f>
        <v>#REF!</v>
      </c>
      <c r="DU5" t="e">
        <f>#REF!-"$8~v!3l"</f>
        <v>#REF!</v>
      </c>
      <c r="DV5" t="e">
        <f>#REF!-"$8~v!3m"</f>
        <v>#REF!</v>
      </c>
      <c r="DW5" t="e">
        <f>#REF!-"$8~v!3n"</f>
        <v>#REF!</v>
      </c>
      <c r="DX5" t="e">
        <f>#REF!-"$8~v!3o"</f>
        <v>#REF!</v>
      </c>
      <c r="DY5" t="e">
        <f>#REF!-"$8~v!3p"</f>
        <v>#REF!</v>
      </c>
      <c r="DZ5" t="e">
        <f>#REF!-"$8~v!3q"</f>
        <v>#REF!</v>
      </c>
      <c r="EA5" t="e">
        <f>#REF!-"$8~v!3r"</f>
        <v>#REF!</v>
      </c>
      <c r="EB5" t="e">
        <f>#REF!-"$8~v!3s"</f>
        <v>#REF!</v>
      </c>
      <c r="EC5" t="e">
        <f>#REF!-"$8~v!3t"</f>
        <v>#REF!</v>
      </c>
      <c r="ED5" t="e">
        <f>#REF!-"$8~v!3u"</f>
        <v>#REF!</v>
      </c>
      <c r="EE5" t="e">
        <f>#REF!-"$8~v!3v"</f>
        <v>#REF!</v>
      </c>
      <c r="EF5" t="e">
        <f>#REF!-"$8~v!3w"</f>
        <v>#REF!</v>
      </c>
      <c r="EG5" t="e">
        <f>#REF!-"$8~v!3x"</f>
        <v>#REF!</v>
      </c>
      <c r="EH5" t="e">
        <f>#REF!-"$8~v!3y"</f>
        <v>#REF!</v>
      </c>
      <c r="EI5" t="e">
        <f>#REF!-"$8~v!3z"</f>
        <v>#REF!</v>
      </c>
      <c r="EJ5" t="e">
        <f>#REF!-"$8~v!3{"</f>
        <v>#REF!</v>
      </c>
      <c r="EK5" t="e">
        <f>#REF!-"$8~v!3|"</f>
        <v>#REF!</v>
      </c>
      <c r="EL5" t="e">
        <f>#REF!-"$8~v!3}"</f>
        <v>#REF!</v>
      </c>
      <c r="EM5" t="e">
        <f>#REF!-"$8~v!3~"</f>
        <v>#REF!</v>
      </c>
      <c r="EN5" t="e">
        <f>#REF!-"$8~v!4#"</f>
        <v>#REF!</v>
      </c>
      <c r="EO5" t="e">
        <f>#REF!-"$8~v!4$"</f>
        <v>#REF!</v>
      </c>
      <c r="EP5" t="e">
        <f>#REF!-"$8~v!4%"</f>
        <v>#REF!</v>
      </c>
      <c r="EQ5" t="e">
        <f>#REF!-"$8~v!4&amp;"</f>
        <v>#REF!</v>
      </c>
      <c r="ER5" t="e">
        <f>#REF!-"$8~v!4'"</f>
        <v>#REF!</v>
      </c>
      <c r="ES5" t="e">
        <f>#REF!-"$8~v!4("</f>
        <v>#REF!</v>
      </c>
      <c r="ET5" t="e">
        <f>#REF!-"$8~v!4)"</f>
        <v>#REF!</v>
      </c>
      <c r="EU5" t="e">
        <f>#REF!-"$8~v!4."</f>
        <v>#REF!</v>
      </c>
      <c r="EV5" t="e">
        <f>#REF!-"$8~v!4/"</f>
        <v>#REF!</v>
      </c>
      <c r="EW5" t="e">
        <f>#REF!-"$8~v!40"</f>
        <v>#REF!</v>
      </c>
      <c r="EX5" t="e">
        <f>#REF!-"$8~v!41"</f>
        <v>#REF!</v>
      </c>
      <c r="EY5" t="e">
        <f>#REF!-"$8~v!42"</f>
        <v>#REF!</v>
      </c>
      <c r="EZ5" t="e">
        <f>#REF!-"$8~v!43"</f>
        <v>#REF!</v>
      </c>
      <c r="FA5" t="e">
        <f>#REF!-"$8~v!44"</f>
        <v>#REF!</v>
      </c>
      <c r="FB5" t="e">
        <f>#REF!-"$8~v!45"</f>
        <v>#REF!</v>
      </c>
      <c r="FC5" t="e">
        <f>#REF!-"$8~v!46"</f>
        <v>#REF!</v>
      </c>
      <c r="FD5" t="e">
        <f>#REF!-"$8~v!47"</f>
        <v>#REF!</v>
      </c>
      <c r="FE5" t="e">
        <f>#REF!-"$8~v!48"</f>
        <v>#REF!</v>
      </c>
      <c r="FF5" t="e">
        <f>#REF!-"$8~v!49"</f>
        <v>#REF!</v>
      </c>
      <c r="FG5" t="e">
        <f>#REF!-"$8~v!4:"</f>
        <v>#REF!</v>
      </c>
      <c r="FH5" t="e">
        <f>#REF!-"$8~v!4;"</f>
        <v>#REF!</v>
      </c>
      <c r="FI5" t="e">
        <f>#REF!-"$8~v!4&lt;"</f>
        <v>#REF!</v>
      </c>
      <c r="FJ5" t="e">
        <f>#REF!-"$8~v!4="</f>
        <v>#REF!</v>
      </c>
      <c r="FK5" t="e">
        <f>#REF!-"$8~v!4&gt;"</f>
        <v>#REF!</v>
      </c>
      <c r="FL5" t="e">
        <f>#REF!-"$8~v!4?"</f>
        <v>#REF!</v>
      </c>
      <c r="FM5" t="e">
        <f>#REF!-"$8~v!4@"</f>
        <v>#REF!</v>
      </c>
      <c r="FN5" t="e">
        <f>#REF!-"$8~v!4A"</f>
        <v>#REF!</v>
      </c>
      <c r="FO5" t="e">
        <f>#REF!-"$8~v!4B"</f>
        <v>#REF!</v>
      </c>
      <c r="FP5" t="e">
        <f>#REF!-"$8~v!4C"</f>
        <v>#REF!</v>
      </c>
      <c r="FQ5" t="e">
        <f>#REF!-"$8~v!4D"</f>
        <v>#REF!</v>
      </c>
      <c r="FR5" t="e">
        <f>#REF!-"$8~v!4E"</f>
        <v>#REF!</v>
      </c>
      <c r="FS5" t="e">
        <f>#REF!-"$8~v!4F"</f>
        <v>#REF!</v>
      </c>
      <c r="FT5" t="e">
        <f>#REF!-"$8~v!4G"</f>
        <v>#REF!</v>
      </c>
      <c r="FU5" t="e">
        <f>#REF!-"$8~v!4H"</f>
        <v>#REF!</v>
      </c>
      <c r="FV5" t="e">
        <f>#REF!-"$8~v!4I"</f>
        <v>#REF!</v>
      </c>
      <c r="FW5" t="e">
        <f>#REF!-"$8~v!4J"</f>
        <v>#REF!</v>
      </c>
      <c r="FX5" t="e">
        <f>#REF!-"$8~v!4K"</f>
        <v>#REF!</v>
      </c>
      <c r="FY5" t="e">
        <f>#REF!-"$8~v!4L"</f>
        <v>#REF!</v>
      </c>
      <c r="FZ5" t="e">
        <f>#REF!-"$8~v!4M"</f>
        <v>#REF!</v>
      </c>
      <c r="GA5" t="e">
        <f>#REF!-"$8~v!4N"</f>
        <v>#REF!</v>
      </c>
      <c r="GB5" t="e">
        <f>#REF!-"$8~v!4O"</f>
        <v>#REF!</v>
      </c>
      <c r="GC5" t="e">
        <f>#REF!-"$8~v!4P"</f>
        <v>#REF!</v>
      </c>
      <c r="GD5" t="e">
        <f>#REF!-"$8~v!4Q"</f>
        <v>#REF!</v>
      </c>
      <c r="GE5" t="e">
        <f>#REF!-"$8~v!4R"</f>
        <v>#REF!</v>
      </c>
      <c r="GF5" t="e">
        <f>#REF!-"$8~v!4S"</f>
        <v>#REF!</v>
      </c>
      <c r="GG5" t="e">
        <f>#REF!-"$8~v!4T"</f>
        <v>#REF!</v>
      </c>
      <c r="GH5" t="e">
        <f>#REF!-"$8~v!4U"</f>
        <v>#REF!</v>
      </c>
      <c r="GI5" t="e">
        <f>#REF!-"$8~v!4V"</f>
        <v>#REF!</v>
      </c>
      <c r="GJ5" t="e">
        <f>#REF!-"$8~v!4W"</f>
        <v>#REF!</v>
      </c>
      <c r="GK5" t="e">
        <f>#REF!-"$8~v!4X"</f>
        <v>#REF!</v>
      </c>
      <c r="GL5" t="e">
        <f>#REF!-"$8~v!4Y"</f>
        <v>#REF!</v>
      </c>
      <c r="GM5" t="e">
        <f>#REF!-"$8~v!4Z"</f>
        <v>#REF!</v>
      </c>
      <c r="GN5" t="e">
        <f>#REF!-"$8~v!4["</f>
        <v>#REF!</v>
      </c>
      <c r="GO5" t="e">
        <f>#REF!-"$8~v!4\"</f>
        <v>#REF!</v>
      </c>
      <c r="GP5" t="e">
        <f>#REF!-"$8~v!4]"</f>
        <v>#REF!</v>
      </c>
      <c r="GQ5" t="e">
        <f>#REF!-"$8~v!4^"</f>
        <v>#REF!</v>
      </c>
      <c r="GR5" t="e">
        <f>#REF!-"$8~v!4_"</f>
        <v>#REF!</v>
      </c>
      <c r="GS5" t="e">
        <f>#REF!-"$8~v!4`"</f>
        <v>#REF!</v>
      </c>
      <c r="GT5" t="e">
        <f>#REF!-"$8~v!4a"</f>
        <v>#REF!</v>
      </c>
      <c r="GU5" t="e">
        <f>#REF!+"$8~v!4b"</f>
        <v>#REF!</v>
      </c>
      <c r="GV5" t="e">
        <f>#REF!+"$8~v!4c"</f>
        <v>#REF!</v>
      </c>
      <c r="GW5" t="e">
        <f>#REF!+"$8~v!4d"</f>
        <v>#REF!</v>
      </c>
      <c r="GX5" t="e">
        <f>#REF!+"$8~v!4e"</f>
        <v>#REF!</v>
      </c>
      <c r="GY5" t="e">
        <f>#REF!+"$8~v!4f"</f>
        <v>#REF!</v>
      </c>
      <c r="GZ5" t="e">
        <f>#REF!+"$8~v!4g"</f>
        <v>#REF!</v>
      </c>
      <c r="HA5" t="e">
        <f>#REF!+"$8~v!4h"</f>
        <v>#REF!</v>
      </c>
      <c r="HB5" t="e">
        <f>#REF!+"$8~v!4i"</f>
        <v>#REF!</v>
      </c>
      <c r="HC5" t="e">
        <f>#REF!+"$8~v!4j"</f>
        <v>#REF!</v>
      </c>
      <c r="HD5" t="e">
        <f>#REF!+"$8~v!4k"</f>
        <v>#REF!</v>
      </c>
      <c r="HE5" t="e">
        <f>#REF!+"$8~v!4l"</f>
        <v>#REF!</v>
      </c>
      <c r="HF5" t="e">
        <f>#REF!+"$8~v!4m"</f>
        <v>#REF!</v>
      </c>
      <c r="HG5" t="e">
        <f>#REF!+"$8~v!4n"</f>
        <v>#REF!</v>
      </c>
      <c r="HH5" t="e">
        <f>#REF!+"$8~v!4o"</f>
        <v>#REF!</v>
      </c>
      <c r="HI5" t="e">
        <f>#REF!+"$8~v!4p"</f>
        <v>#REF!</v>
      </c>
      <c r="HJ5" t="e">
        <f>#REF!+"$8~v!4q"</f>
        <v>#REF!</v>
      </c>
      <c r="HK5" s="1" t="e">
        <f>#REF!+"$8~v!4r"</f>
        <v>#REF!</v>
      </c>
      <c r="HL5" s="1" t="e">
        <f>#REF!+"$8~v!4s"</f>
        <v>#REF!</v>
      </c>
      <c r="HM5" s="2" t="e">
        <f>#REF!+"$8~v!4t"</f>
        <v>#REF!</v>
      </c>
      <c r="HN5" t="e">
        <f>#REF!+"$8~v!4u"</f>
        <v>#REF!</v>
      </c>
      <c r="HO5" t="e">
        <f>#REF!+"$8~v!4v"</f>
        <v>#REF!</v>
      </c>
      <c r="HP5" t="e">
        <f>#REF!+"$8~v!4w"</f>
        <v>#REF!</v>
      </c>
      <c r="HQ5" s="1" t="e">
        <f>#REF!+"$8~v!4x"</f>
        <v>#REF!</v>
      </c>
      <c r="HR5" s="1" t="e">
        <f>#REF!+"$8~v!4y"</f>
        <v>#REF!</v>
      </c>
      <c r="HS5" s="1" t="e">
        <f>#REF!+"$8~v!4z"</f>
        <v>#REF!</v>
      </c>
      <c r="HT5" t="e">
        <f>#REF!+"$8~v!4{"</f>
        <v>#REF!</v>
      </c>
      <c r="HU5" t="e">
        <f>#REF!+"$8~v!4|"</f>
        <v>#REF!</v>
      </c>
      <c r="HV5" t="e">
        <f>#REF!+"$8~v!4}"</f>
        <v>#REF!</v>
      </c>
      <c r="HW5" t="e">
        <f>#REF!+"$8~v!4~"</f>
        <v>#REF!</v>
      </c>
      <c r="HX5" s="1" t="e">
        <f>#REF!+"$8~v!5#"</f>
        <v>#REF!</v>
      </c>
      <c r="HY5" s="1" t="e">
        <f>#REF!+"$8~v!5$"</f>
        <v>#REF!</v>
      </c>
      <c r="HZ5" s="1" t="e">
        <f>#REF!+"$8~v!5%"</f>
        <v>#REF!</v>
      </c>
      <c r="IA5" t="e">
        <f>#REF!+"$8~v!5&amp;"</f>
        <v>#REF!</v>
      </c>
      <c r="IB5" t="e">
        <f>#REF!+"$8~v!5'"</f>
        <v>#REF!</v>
      </c>
      <c r="IC5" t="e">
        <f>#REF!+"$8~v!5("</f>
        <v>#REF!</v>
      </c>
      <c r="ID5" s="1" t="e">
        <f>#REF!+"$8~v!5)"</f>
        <v>#REF!</v>
      </c>
      <c r="IE5" s="1" t="e">
        <f>#REF!+"$8~v!5."</f>
        <v>#REF!</v>
      </c>
      <c r="IF5" s="1" t="e">
        <f>#REF!+"$8~v!5/"</f>
        <v>#REF!</v>
      </c>
      <c r="IG5" t="e">
        <f>#REF!+"$8~v!50"</f>
        <v>#REF!</v>
      </c>
      <c r="IH5" t="e">
        <f>#REF!+"$8~v!51"</f>
        <v>#REF!</v>
      </c>
      <c r="II5" t="e">
        <f>#REF!+"$8~v!52"</f>
        <v>#REF!</v>
      </c>
      <c r="IJ5" s="1" t="e">
        <f>#REF!+"$8~v!53"</f>
        <v>#REF!</v>
      </c>
      <c r="IK5" s="1" t="e">
        <f>#REF!+"$8~v!54"</f>
        <v>#REF!</v>
      </c>
      <c r="IL5" s="1" t="e">
        <f>#REF!+"$8~v!55"</f>
        <v>#REF!</v>
      </c>
      <c r="IM5" t="e">
        <f>#REF!+"$8~v!56"</f>
        <v>#REF!</v>
      </c>
      <c r="IN5" t="e">
        <f>#REF!+"$8~v!57"</f>
        <v>#REF!</v>
      </c>
      <c r="IO5" t="e">
        <f>#REF!+"$8~v!58"</f>
        <v>#REF!</v>
      </c>
      <c r="IP5" s="1" t="e">
        <f>#REF!+"$8~v!59"</f>
        <v>#REF!</v>
      </c>
      <c r="IQ5" s="1" t="e">
        <f>#REF!+"$8~v!5:"</f>
        <v>#REF!</v>
      </c>
      <c r="IR5" s="1" t="e">
        <f>#REF!+"$8~v!5;"</f>
        <v>#REF!</v>
      </c>
      <c r="IS5" t="e">
        <f>#REF!+"$8~v!5&lt;"</f>
        <v>#REF!</v>
      </c>
      <c r="IT5" t="e">
        <f>#REF!+"$8~v!5="</f>
        <v>#REF!</v>
      </c>
      <c r="IU5" t="e">
        <f>#REF!+"$8~v!5&gt;"</f>
        <v>#REF!</v>
      </c>
      <c r="IV5" s="1" t="e">
        <f>#REF!+"$8~v!5?"</f>
        <v>#REF!</v>
      </c>
    </row>
    <row r="6" spans="1:256" x14ac:dyDescent="0.2">
      <c r="F6" s="1" t="e">
        <f>#REF!+"$8~v!5@"</f>
        <v>#REF!</v>
      </c>
      <c r="G6" s="1" t="e">
        <f>#REF!+"$8~v!5A"</f>
        <v>#REF!</v>
      </c>
      <c r="H6" t="e">
        <f>#REF!+"$8~v!5B"</f>
        <v>#REF!</v>
      </c>
      <c r="I6" t="e">
        <f>#REF!+"$8~v!5C"</f>
        <v>#REF!</v>
      </c>
      <c r="J6" t="e">
        <f>#REF!+"$8~v!5D"</f>
        <v>#REF!</v>
      </c>
      <c r="K6" s="1" t="e">
        <f>#REF!+"$8~v!5E"</f>
        <v>#REF!</v>
      </c>
      <c r="L6" s="1" t="e">
        <f>#REF!+"$8~v!5F"</f>
        <v>#REF!</v>
      </c>
      <c r="M6" s="1" t="e">
        <f>#REF!+"$8~v!5G"</f>
        <v>#REF!</v>
      </c>
      <c r="N6" t="e">
        <f>#REF!+"$8~v!5H"</f>
        <v>#REF!</v>
      </c>
      <c r="O6" t="e">
        <f>#REF!+"$8~v!5I"</f>
        <v>#REF!</v>
      </c>
      <c r="P6" t="e">
        <f>#REF!+"$8~v!5J"</f>
        <v>#REF!</v>
      </c>
      <c r="Q6" s="1" t="e">
        <f>#REF!+"$8~v!5K"</f>
        <v>#REF!</v>
      </c>
      <c r="R6" s="1" t="e">
        <f>#REF!+"$8~v!5L"</f>
        <v>#REF!</v>
      </c>
      <c r="S6" s="1" t="e">
        <f>#REF!+"$8~v!5M"</f>
        <v>#REF!</v>
      </c>
      <c r="T6" t="e">
        <f>#REF!+"$8~v!5N"</f>
        <v>#REF!</v>
      </c>
      <c r="U6" t="e">
        <f>#REF!+"$8~v!5O"</f>
        <v>#REF!</v>
      </c>
      <c r="V6" t="e">
        <f>#REF!+"$8~v!5P"</f>
        <v>#REF!</v>
      </c>
      <c r="W6" s="1" t="e">
        <f>#REF!+"$8~v!5Q"</f>
        <v>#REF!</v>
      </c>
      <c r="X6" s="1" t="e">
        <f>#REF!+"$8~v!5R"</f>
        <v>#REF!</v>
      </c>
      <c r="Y6" s="1" t="e">
        <f>#REF!+"$8~v!5S"</f>
        <v>#REF!</v>
      </c>
      <c r="Z6" t="e">
        <f>#REF!+"$8~v!5T"</f>
        <v>#REF!</v>
      </c>
      <c r="AA6" t="e">
        <f>#REF!+"$8~v!5U"</f>
        <v>#REF!</v>
      </c>
      <c r="AB6" t="e">
        <f>#REF!+"$8~v!5V"</f>
        <v>#REF!</v>
      </c>
      <c r="AC6" t="e">
        <f>#REF!+"$8~v!5W"</f>
        <v>#REF!</v>
      </c>
      <c r="AD6" s="1" t="e">
        <f>#REF!+"$8~v!5X"</f>
        <v>#REF!</v>
      </c>
      <c r="AE6" s="1" t="e">
        <f>#REF!+"$8~v!5Y"</f>
        <v>#REF!</v>
      </c>
      <c r="AF6" s="2" t="e">
        <f>#REF!+"$8~v!5Z"</f>
        <v>#REF!</v>
      </c>
      <c r="AG6" t="e">
        <f>#REF!+"$8~v!5["</f>
        <v>#REF!</v>
      </c>
      <c r="AH6" s="1" t="e">
        <f>#REF!+"$8~v!5\"</f>
        <v>#REF!</v>
      </c>
      <c r="AI6" s="1" t="e">
        <f>#REF!+"$8~v!5]"</f>
        <v>#REF!</v>
      </c>
      <c r="AJ6" t="e">
        <f>#REF!+"$8~v!5^"</f>
        <v>#REF!</v>
      </c>
      <c r="AK6" t="e">
        <f>#REF!+"$8~v!5_"</f>
        <v>#REF!</v>
      </c>
      <c r="AL6" s="1" t="e">
        <f>#REF!+"$8~v!5`"</f>
        <v>#REF!</v>
      </c>
      <c r="AM6" s="1" t="e">
        <f>#REF!+"$8~v!5a"</f>
        <v>#REF!</v>
      </c>
      <c r="AN6" s="1" t="e">
        <f>#REF!+"$8~v!5b"</f>
        <v>#REF!</v>
      </c>
      <c r="AO6" t="e">
        <f>#REF!+"$8~v!5c"</f>
        <v>#REF!</v>
      </c>
      <c r="AP6" t="e">
        <f>#REF!+"$8~v!5d"</f>
        <v>#REF!</v>
      </c>
      <c r="AQ6" t="e">
        <f>#REF!+"$8~v!5e"</f>
        <v>#REF!</v>
      </c>
      <c r="AR6" t="e">
        <f>#REF!+"$8~v!5f"</f>
        <v>#REF!</v>
      </c>
      <c r="AS6" s="1" t="e">
        <f>#REF!+"$8~v!5g"</f>
        <v>#REF!</v>
      </c>
      <c r="AT6" s="1" t="e">
        <f>#REF!+"$8~v!5h"</f>
        <v>#REF!</v>
      </c>
      <c r="AU6" s="1" t="e">
        <f>#REF!+"$8~v!5i"</f>
        <v>#REF!</v>
      </c>
      <c r="AV6" t="e">
        <f>#REF!+"$8~v!5j"</f>
        <v>#REF!</v>
      </c>
      <c r="AW6" t="e">
        <f>#REF!+"$8~v!5k"</f>
        <v>#REF!</v>
      </c>
      <c r="AX6" t="e">
        <f>#REF!+"$8~v!5l"</f>
        <v>#REF!</v>
      </c>
      <c r="AY6" s="1" t="e">
        <f>#REF!+"$8~v!5m"</f>
        <v>#REF!</v>
      </c>
      <c r="AZ6" s="1" t="e">
        <f>#REF!+"$8~v!5n"</f>
        <v>#REF!</v>
      </c>
      <c r="BA6" s="1" t="e">
        <f>#REF!+"$8~v!5o"</f>
        <v>#REF!</v>
      </c>
      <c r="BB6" t="e">
        <f>#REF!+"$8~v!5p"</f>
        <v>#REF!</v>
      </c>
      <c r="BC6" t="e">
        <f>#REF!+"$8~v!5q"</f>
        <v>#REF!</v>
      </c>
      <c r="BD6" t="e">
        <f>#REF!+"$8~v!5r"</f>
        <v>#REF!</v>
      </c>
      <c r="BE6" s="1" t="e">
        <f>#REF!+"$8~v!5s"</f>
        <v>#REF!</v>
      </c>
      <c r="BF6" s="1" t="e">
        <f>#REF!+"$8~v!5t"</f>
        <v>#REF!</v>
      </c>
      <c r="BG6" s="1" t="e">
        <f>#REF!+"$8~v!5u"</f>
        <v>#REF!</v>
      </c>
      <c r="BH6" t="e">
        <f>#REF!+"$8~v!5v"</f>
        <v>#REF!</v>
      </c>
      <c r="BI6" t="e">
        <f>#REF!+"$8~v!5w"</f>
        <v>#REF!</v>
      </c>
      <c r="BJ6" t="e">
        <f>#REF!+"$8~v!5x"</f>
        <v>#REF!</v>
      </c>
      <c r="BK6" s="1" t="e">
        <f>#REF!+"$8~v!5y"</f>
        <v>#REF!</v>
      </c>
      <c r="BL6" s="1" t="e">
        <f>#REF!+"$8~v!5z"</f>
        <v>#REF!</v>
      </c>
      <c r="BM6" s="1" t="e">
        <f>#REF!+"$8~v!5{"</f>
        <v>#REF!</v>
      </c>
      <c r="BN6" t="e">
        <f>#REF!+"$8~v!5|"</f>
        <v>#REF!</v>
      </c>
      <c r="BO6" t="e">
        <f>#REF!+"$8~v!5}"</f>
        <v>#REF!</v>
      </c>
      <c r="BP6" t="e">
        <f>#REF!+"$8~v!5~"</f>
        <v>#REF!</v>
      </c>
      <c r="BQ6" s="1" t="e">
        <f>#REF!+"$8~v!6#"</f>
        <v>#REF!</v>
      </c>
      <c r="BR6" s="1" t="e">
        <f>#REF!+"$8~v!6$"</f>
        <v>#REF!</v>
      </c>
      <c r="BS6" s="1" t="e">
        <f>#REF!+"$8~v!6%"</f>
        <v>#REF!</v>
      </c>
      <c r="BT6" t="e">
        <f>#REF!+"$8~v!6&amp;"</f>
        <v>#REF!</v>
      </c>
      <c r="BU6" t="e">
        <f>#REF!+"$8~v!6'"</f>
        <v>#REF!</v>
      </c>
      <c r="BV6" t="e">
        <f>#REF!+"$8~v!6("</f>
        <v>#REF!</v>
      </c>
      <c r="BW6" s="1" t="e">
        <f>#REF!+"$8~v!6)"</f>
        <v>#REF!</v>
      </c>
      <c r="BX6" s="1" t="e">
        <f>#REF!+"$8~v!6."</f>
        <v>#REF!</v>
      </c>
      <c r="BY6" s="1" t="e">
        <f>#REF!+"$8~v!6/"</f>
        <v>#REF!</v>
      </c>
      <c r="BZ6" t="e">
        <f>#REF!+"$8~v!60"</f>
        <v>#REF!</v>
      </c>
      <c r="CA6" t="e">
        <f>#REF!+"$8~v!61"</f>
        <v>#REF!</v>
      </c>
      <c r="CB6" t="e">
        <f>#REF!+"$8~v!62"</f>
        <v>#REF!</v>
      </c>
      <c r="CC6" s="1" t="e">
        <f>#REF!+"$8~v!63"</f>
        <v>#REF!</v>
      </c>
      <c r="CD6" s="1" t="e">
        <f>#REF!+"$8~v!64"</f>
        <v>#REF!</v>
      </c>
      <c r="CE6" s="1" t="e">
        <f>#REF!+"$8~v!65"</f>
        <v>#REF!</v>
      </c>
      <c r="CF6" t="e">
        <f>#REF!+"$8~v!66"</f>
        <v>#REF!</v>
      </c>
      <c r="CG6" t="e">
        <f>#REF!+"$8~v!67"</f>
        <v>#REF!</v>
      </c>
      <c r="CH6" t="e">
        <f>#REF!+"$8~v!68"</f>
        <v>#REF!</v>
      </c>
      <c r="CI6" s="1" t="e">
        <f>#REF!+"$8~v!69"</f>
        <v>#REF!</v>
      </c>
      <c r="CJ6" s="1" t="e">
        <f>#REF!+"$8~v!6:"</f>
        <v>#REF!</v>
      </c>
      <c r="CK6" s="1" t="e">
        <f>#REF!+"$8~v!6;"</f>
        <v>#REF!</v>
      </c>
      <c r="CL6" t="e">
        <f>#REF!+"$8~v!6&lt;"</f>
        <v>#REF!</v>
      </c>
      <c r="CM6" t="e">
        <f>#REF!+"$8~v!6="</f>
        <v>#REF!</v>
      </c>
      <c r="CN6" t="e">
        <f>#REF!+"$8~v!6&gt;"</f>
        <v>#REF!</v>
      </c>
      <c r="CO6" t="e">
        <f>#REF!+"$8~v!6?"</f>
        <v>#REF!</v>
      </c>
      <c r="CP6" s="1" t="e">
        <f>#REF!+"$8~v!6@"</f>
        <v>#REF!</v>
      </c>
      <c r="CQ6" s="1" t="e">
        <f>#REF!+"$8~v!6A"</f>
        <v>#REF!</v>
      </c>
      <c r="CR6" s="1" t="e">
        <f>#REF!+"$8~v!6B"</f>
        <v>#REF!</v>
      </c>
      <c r="CS6" t="e">
        <f>#REF!+"$8~v!6C"</f>
        <v>#REF!</v>
      </c>
      <c r="CT6" t="e">
        <f>#REF!+"$8~v!6D"</f>
        <v>#REF!</v>
      </c>
      <c r="CU6" t="e">
        <f>#REF!+"$8~v!6E"</f>
        <v>#REF!</v>
      </c>
      <c r="CV6" s="1" t="e">
        <f>#REF!+"$8~v!6F"</f>
        <v>#REF!</v>
      </c>
      <c r="CW6" s="1" t="e">
        <f>#REF!+"$8~v!6G"</f>
        <v>#REF!</v>
      </c>
      <c r="CX6" s="1" t="e">
        <f>#REF!+"$8~v!6H"</f>
        <v>#REF!</v>
      </c>
      <c r="CY6" t="e">
        <f>#REF!+"$8~v!6I"</f>
        <v>#REF!</v>
      </c>
      <c r="CZ6" t="e">
        <f>#REF!+"$8~v!6J"</f>
        <v>#REF!</v>
      </c>
      <c r="DA6" t="e">
        <f>#REF!+"$8~v!6K"</f>
        <v>#REF!</v>
      </c>
      <c r="DB6" s="1" t="e">
        <f>#REF!+"$8~v!6L"</f>
        <v>#REF!</v>
      </c>
      <c r="DC6" s="1" t="e">
        <f>#REF!+"$8~v!6M"</f>
        <v>#REF!</v>
      </c>
      <c r="DD6" s="1" t="e">
        <f>#REF!+"$8~v!6N"</f>
        <v>#REF!</v>
      </c>
      <c r="DE6" t="e">
        <f>#REF!+"$8~v!6O"</f>
        <v>#REF!</v>
      </c>
      <c r="DF6" t="e">
        <f>#REF!+"$8~v!6P"</f>
        <v>#REF!</v>
      </c>
      <c r="DG6" t="e">
        <f>#REF!+"$8~v!6Q"</f>
        <v>#REF!</v>
      </c>
      <c r="DH6" s="1" t="e">
        <f>#REF!+"$8~v!6R"</f>
        <v>#REF!</v>
      </c>
      <c r="DI6" s="1" t="e">
        <f>#REF!+"$8~v!6S"</f>
        <v>#REF!</v>
      </c>
      <c r="DJ6" s="1" t="e">
        <f>#REF!+"$8~v!6T"</f>
        <v>#REF!</v>
      </c>
      <c r="DK6" t="e">
        <f>#REF!+"$8~v!6U"</f>
        <v>#REF!</v>
      </c>
      <c r="DL6" t="e">
        <f>#REF!+"$8~v!6V"</f>
        <v>#REF!</v>
      </c>
      <c r="DM6" t="e">
        <f>#REF!+"$8~v!6W"</f>
        <v>#REF!</v>
      </c>
      <c r="DN6" s="1" t="e">
        <f>#REF!+"$8~v!6X"</f>
        <v>#REF!</v>
      </c>
      <c r="DO6" s="1" t="e">
        <f>#REF!+"$8~v!6Y"</f>
        <v>#REF!</v>
      </c>
      <c r="DP6" s="1" t="e">
        <f>#REF!+"$8~v!6Z"</f>
        <v>#REF!</v>
      </c>
      <c r="DQ6" t="e">
        <f>#REF!+"$8~v!6["</f>
        <v>#REF!</v>
      </c>
      <c r="DR6" t="e">
        <f>#REF!+"$8~v!6\"</f>
        <v>#REF!</v>
      </c>
      <c r="DS6" t="e">
        <f>#REF!+"$8~v!6]"</f>
        <v>#REF!</v>
      </c>
      <c r="DT6" s="1" t="e">
        <f>#REF!+"$8~v!6^"</f>
        <v>#REF!</v>
      </c>
      <c r="DU6" s="1" t="e">
        <f>#REF!+"$8~v!6_"</f>
        <v>#REF!</v>
      </c>
      <c r="DV6" s="1" t="e">
        <f>#REF!+"$8~v!6`"</f>
        <v>#REF!</v>
      </c>
      <c r="DW6" t="e">
        <f>#REF!+"$8~v!6a"</f>
        <v>#REF!</v>
      </c>
      <c r="DX6" t="e">
        <f>#REF!+"$8~v!6b"</f>
        <v>#REF!</v>
      </c>
      <c r="DY6" t="e">
        <f>#REF!+"$8~v!6c"</f>
        <v>#REF!</v>
      </c>
      <c r="DZ6" s="1" t="e">
        <f>#REF!+"$8~v!6d"</f>
        <v>#REF!</v>
      </c>
      <c r="EA6" s="1" t="e">
        <f>#REF!+"$8~v!6e"</f>
        <v>#REF!</v>
      </c>
      <c r="EB6" s="1" t="e">
        <f>#REF!+"$8~v!6f"</f>
        <v>#REF!</v>
      </c>
      <c r="EC6" t="e">
        <f>#REF!+"$8~v!6g"</f>
        <v>#REF!</v>
      </c>
      <c r="ED6" t="e">
        <f>#REF!+"$8~v!6h"</f>
        <v>#REF!</v>
      </c>
      <c r="EE6" t="e">
        <f>#REF!+"$8~v!6i"</f>
        <v>#REF!</v>
      </c>
      <c r="EF6" s="1" t="e">
        <f>#REF!+"$8~v!6j"</f>
        <v>#REF!</v>
      </c>
      <c r="EG6" s="1" t="e">
        <f>#REF!+"$8~v!6k"</f>
        <v>#REF!</v>
      </c>
      <c r="EH6" s="1" t="e">
        <f>#REF!+"$8~v!6l"</f>
        <v>#REF!</v>
      </c>
      <c r="EI6" t="e">
        <f>#REF!+"$8~v!6m"</f>
        <v>#REF!</v>
      </c>
      <c r="EJ6" t="e">
        <f>#REF!+"$8~v!6n"</f>
        <v>#REF!</v>
      </c>
      <c r="EK6" t="e">
        <f>#REF!+"$8~v!6o"</f>
        <v>#REF!</v>
      </c>
      <c r="EL6" s="1" t="e">
        <f>#REF!+"$8~v!6p"</f>
        <v>#REF!</v>
      </c>
      <c r="EM6" s="1" t="e">
        <f>#REF!+"$8~v!6q"</f>
        <v>#REF!</v>
      </c>
      <c r="EN6" s="1" t="e">
        <f>#REF!+"$8~v!6r"</f>
        <v>#REF!</v>
      </c>
      <c r="EO6" t="e">
        <f>#REF!+"$8~v!6s"</f>
        <v>#REF!</v>
      </c>
      <c r="EP6" t="e">
        <f>#REF!+"$8~v!6t"</f>
        <v>#REF!</v>
      </c>
      <c r="EQ6" t="e">
        <f>#REF!+"$8~v!6u"</f>
        <v>#REF!</v>
      </c>
      <c r="ER6" s="1" t="e">
        <f>#REF!+"$8~v!6v"</f>
        <v>#REF!</v>
      </c>
      <c r="ES6" s="1" t="e">
        <f>#REF!+"$8~v!6w"</f>
        <v>#REF!</v>
      </c>
      <c r="ET6" s="1" t="e">
        <f>#REF!+"$8~v!6x"</f>
        <v>#REF!</v>
      </c>
      <c r="EU6" t="e">
        <f>#REF!+"$8~v!6y"</f>
        <v>#REF!</v>
      </c>
      <c r="EV6" t="e">
        <f>#REF!+"$8~v!6z"</f>
        <v>#REF!</v>
      </c>
      <c r="EW6" t="e">
        <f>#REF!+"$8~v!6{"</f>
        <v>#REF!</v>
      </c>
      <c r="EX6" s="1" t="e">
        <f>#REF!+"$8~v!6|"</f>
        <v>#REF!</v>
      </c>
      <c r="EY6" s="1" t="e">
        <f>#REF!+"$8~v!6}"</f>
        <v>#REF!</v>
      </c>
      <c r="EZ6" s="1" t="e">
        <f>#REF!+"$8~v!6~"</f>
        <v>#REF!</v>
      </c>
      <c r="FA6" t="e">
        <f>#REF!+"$8~v!7#"</f>
        <v>#REF!</v>
      </c>
      <c r="FB6" t="e">
        <f>#REF!+"$8~v!7$"</f>
        <v>#REF!</v>
      </c>
      <c r="FC6" t="e">
        <f>#REF!+"$8~v!7%"</f>
        <v>#REF!</v>
      </c>
      <c r="FD6" s="1" t="e">
        <f>#REF!+"$8~v!7&amp;"</f>
        <v>#REF!</v>
      </c>
      <c r="FE6" s="1" t="e">
        <f>#REF!+"$8~v!7'"</f>
        <v>#REF!</v>
      </c>
      <c r="FF6" s="1" t="e">
        <f>#REF!+"$8~v!7("</f>
        <v>#REF!</v>
      </c>
      <c r="FG6" t="e">
        <f>#REF!+"$8~v!7)"</f>
        <v>#REF!</v>
      </c>
      <c r="FH6" t="e">
        <f>#REF!+"$8~v!7."</f>
        <v>#REF!</v>
      </c>
      <c r="FI6" t="e">
        <f>#REF!+"$8~v!7/"</f>
        <v>#REF!</v>
      </c>
      <c r="FJ6" s="1" t="e">
        <f>#REF!+"$8~v!70"</f>
        <v>#REF!</v>
      </c>
      <c r="FK6" s="1" t="e">
        <f>#REF!+"$8~v!71"</f>
        <v>#REF!</v>
      </c>
      <c r="FL6" s="1" t="e">
        <f>#REF!+"$8~v!72"</f>
        <v>#REF!</v>
      </c>
      <c r="FM6" t="e">
        <f>#REF!+"$8~v!73"</f>
        <v>#REF!</v>
      </c>
      <c r="FN6" t="e">
        <f>#REF!+"$8~v!74"</f>
        <v>#REF!</v>
      </c>
      <c r="FO6" t="e">
        <f>#REF!+"$8~v!75"</f>
        <v>#REF!</v>
      </c>
      <c r="FP6" t="e">
        <f>#REF!+"$8~v!76"</f>
        <v>#REF!</v>
      </c>
      <c r="FQ6" s="1" t="e">
        <f>#REF!+"$8~v!77"</f>
        <v>#REF!</v>
      </c>
      <c r="FR6" s="1" t="e">
        <f>#REF!+"$8~v!78"</f>
        <v>#REF!</v>
      </c>
      <c r="FS6" s="1" t="e">
        <f>#REF!+"$8~v!79"</f>
        <v>#REF!</v>
      </c>
      <c r="FT6" t="e">
        <f>#REF!+"$8~v!7:"</f>
        <v>#REF!</v>
      </c>
      <c r="FU6" t="e">
        <f>#REF!+"$8~v!7;"</f>
        <v>#REF!</v>
      </c>
      <c r="FV6" t="e">
        <f>#REF!+"$8~v!7&lt;"</f>
        <v>#REF!</v>
      </c>
      <c r="FW6" s="1" t="e">
        <f>#REF!+"$8~v!7="</f>
        <v>#REF!</v>
      </c>
      <c r="FX6" s="1" t="e">
        <f>#REF!+"$8~v!7&gt;"</f>
        <v>#REF!</v>
      </c>
      <c r="FY6" s="1" t="e">
        <f>#REF!+"$8~v!7?"</f>
        <v>#REF!</v>
      </c>
      <c r="FZ6" t="e">
        <f>#REF!+"$8~v!7@"</f>
        <v>#REF!</v>
      </c>
      <c r="GA6" t="e">
        <f>#REF!+"$8~v!7A"</f>
        <v>#REF!</v>
      </c>
      <c r="GB6" t="e">
        <f>#REF!+"$8~v!7B"</f>
        <v>#REF!</v>
      </c>
      <c r="GC6" s="1" t="e">
        <f>#REF!+"$8~v!7C"</f>
        <v>#REF!</v>
      </c>
      <c r="GD6" s="1" t="e">
        <f>#REF!+"$8~v!7D"</f>
        <v>#REF!</v>
      </c>
      <c r="GE6" s="1" t="e">
        <f>#REF!+"$8~v!7E"</f>
        <v>#REF!</v>
      </c>
      <c r="GF6" t="e">
        <f>#REF!+"$8~v!7F"</f>
        <v>#REF!</v>
      </c>
      <c r="GG6" t="e">
        <f>#REF!+"$8~v!7G"</f>
        <v>#REF!</v>
      </c>
      <c r="GH6" t="e">
        <f>#REF!+"$8~v!7H"</f>
        <v>#REF!</v>
      </c>
      <c r="GI6" s="1" t="e">
        <f>#REF!+"$8~v!7I"</f>
        <v>#REF!</v>
      </c>
      <c r="GJ6" s="1" t="e">
        <f>#REF!+"$8~v!7J"</f>
        <v>#REF!</v>
      </c>
      <c r="GK6" s="1" t="e">
        <f>#REF!+"$8~v!7K"</f>
        <v>#REF!</v>
      </c>
      <c r="GL6" t="e">
        <f>#REF!+"$8~v!7L"</f>
        <v>#REF!</v>
      </c>
      <c r="GM6" t="e">
        <f>#REF!+"$8~v!7M"</f>
        <v>#REF!</v>
      </c>
      <c r="GN6" t="e">
        <f>#REF!+"$8~v!7N"</f>
        <v>#REF!</v>
      </c>
      <c r="GO6" s="1" t="e">
        <f>#REF!+"$8~v!7O"</f>
        <v>#REF!</v>
      </c>
      <c r="GP6" s="1" t="e">
        <f>#REF!+"$8~v!7P"</f>
        <v>#REF!</v>
      </c>
      <c r="GQ6" s="1" t="e">
        <f>#REF!+"$8~v!7Q"</f>
        <v>#REF!</v>
      </c>
      <c r="GR6" t="e">
        <f>#REF!+"$8~v!7R"</f>
        <v>#REF!</v>
      </c>
      <c r="GS6" t="e">
        <f>#REF!+"$8~v!7S"</f>
        <v>#REF!</v>
      </c>
      <c r="GT6" t="e">
        <f>#REF!+"$8~v!7T"</f>
        <v>#REF!</v>
      </c>
      <c r="GU6" s="1" t="e">
        <f>#REF!+"$8~v!7U"</f>
        <v>#REF!</v>
      </c>
      <c r="GV6" s="1" t="e">
        <f>#REF!+"$8~v!7V"</f>
        <v>#REF!</v>
      </c>
      <c r="GW6" s="1" t="e">
        <f>#REF!+"$8~v!7W"</f>
        <v>#REF!</v>
      </c>
      <c r="GX6" t="e">
        <f>#REF!+"$8~v!7X"</f>
        <v>#REF!</v>
      </c>
      <c r="GY6" t="e">
        <f>#REF!+"$8~v!7Y"</f>
        <v>#REF!</v>
      </c>
      <c r="GZ6" t="e">
        <f>#REF!+"$8~v!7Z"</f>
        <v>#REF!</v>
      </c>
      <c r="HA6" s="1" t="e">
        <f>#REF!+"$8~v!7["</f>
        <v>#REF!</v>
      </c>
      <c r="HB6" s="1" t="e">
        <f>#REF!+"$8~v!7\"</f>
        <v>#REF!</v>
      </c>
      <c r="HC6" s="1" t="e">
        <f>#REF!+"$8~v!7]"</f>
        <v>#REF!</v>
      </c>
      <c r="HD6" t="e">
        <f>#REF!+"$8~v!7^"</f>
        <v>#REF!</v>
      </c>
      <c r="HE6" t="e">
        <f>#REF!+"$8~v!7_"</f>
        <v>#REF!</v>
      </c>
      <c r="HF6" t="e">
        <f>#REF!+"$8~v!7`"</f>
        <v>#REF!</v>
      </c>
      <c r="HG6" s="1" t="e">
        <f>#REF!+"$8~v!7a"</f>
        <v>#REF!</v>
      </c>
      <c r="HH6" s="1" t="e">
        <f>#REF!+"$8~v!7b"</f>
        <v>#REF!</v>
      </c>
      <c r="HI6" s="1" t="e">
        <f>#REF!+"$8~v!7c"</f>
        <v>#REF!</v>
      </c>
      <c r="HJ6" t="e">
        <f>#REF!+"$8~v!7d"</f>
        <v>#REF!</v>
      </c>
      <c r="HK6" t="e">
        <f>#REF!+"$8~v!7e"</f>
        <v>#REF!</v>
      </c>
      <c r="HL6" t="e">
        <f>#REF!+"$8~v!7f"</f>
        <v>#REF!</v>
      </c>
      <c r="HM6" s="1" t="e">
        <f>#REF!+"$8~v!7g"</f>
        <v>#REF!</v>
      </c>
      <c r="HN6" s="1" t="e">
        <f>#REF!+"$8~v!7h"</f>
        <v>#REF!</v>
      </c>
      <c r="HO6" s="1" t="e">
        <f>#REF!+"$8~v!7i"</f>
        <v>#REF!</v>
      </c>
      <c r="HP6" t="e">
        <f>#REF!+"$8~v!7j"</f>
        <v>#REF!</v>
      </c>
      <c r="HQ6" t="e">
        <f>#REF!+"$8~v!7k"</f>
        <v>#REF!</v>
      </c>
      <c r="HR6" t="e">
        <f>#REF!+"$8~v!7l"</f>
        <v>#REF!</v>
      </c>
      <c r="HS6" s="1" t="e">
        <f>#REF!+"$8~v!7m"</f>
        <v>#REF!</v>
      </c>
      <c r="HT6" s="1" t="e">
        <f>#REF!+"$8~v!7n"</f>
        <v>#REF!</v>
      </c>
      <c r="HU6" s="1" t="e">
        <f>#REF!+"$8~v!7o"</f>
        <v>#REF!</v>
      </c>
      <c r="HV6" t="e">
        <f>#REF!+"$8~v!7p"</f>
        <v>#REF!</v>
      </c>
      <c r="HW6" t="e">
        <f>#REF!+"$8~v!7q"</f>
        <v>#REF!</v>
      </c>
      <c r="HX6" t="e">
        <f>#REF!+"$8~v!7r"</f>
        <v>#REF!</v>
      </c>
      <c r="HY6" s="1" t="e">
        <f>#REF!+"$8~v!7s"</f>
        <v>#REF!</v>
      </c>
      <c r="HZ6" s="1" t="e">
        <f>#REF!+"$8~v!7t"</f>
        <v>#REF!</v>
      </c>
      <c r="IA6" s="1" t="e">
        <f>#REF!+"$8~v!7u"</f>
        <v>#REF!</v>
      </c>
      <c r="IB6" t="e">
        <f>#REF!+"$8~v!7v"</f>
        <v>#REF!</v>
      </c>
      <c r="IC6" t="e">
        <f>#REF!+"$8~v!7w"</f>
        <v>#REF!</v>
      </c>
      <c r="ID6" t="e">
        <f>#REF!+"$8~v!7x"</f>
        <v>#REF!</v>
      </c>
      <c r="IE6" s="1" t="e">
        <f>#REF!+"$8~v!7y"</f>
        <v>#REF!</v>
      </c>
      <c r="IF6" s="1" t="e">
        <f>#REF!+"$8~v!7z"</f>
        <v>#REF!</v>
      </c>
      <c r="IG6" s="1" t="e">
        <f>#REF!+"$8~v!7{"</f>
        <v>#REF!</v>
      </c>
      <c r="IH6" t="e">
        <f>#REF!+"$8~v!7|"</f>
        <v>#REF!</v>
      </c>
      <c r="II6" t="e">
        <f>#REF!+"$8~v!7}"</f>
        <v>#REF!</v>
      </c>
      <c r="IJ6" t="e">
        <f>#REF!+"$8~v!7~"</f>
        <v>#REF!</v>
      </c>
      <c r="IK6" s="1" t="e">
        <f>#REF!+"$8~v!8#"</f>
        <v>#REF!</v>
      </c>
      <c r="IL6" s="1" t="e">
        <f>#REF!+"$8~v!8$"</f>
        <v>#REF!</v>
      </c>
      <c r="IM6" s="1" t="e">
        <f>#REF!+"$8~v!8%"</f>
        <v>#REF!</v>
      </c>
      <c r="IN6" t="e">
        <f>#REF!+"$8~v!8&amp;"</f>
        <v>#REF!</v>
      </c>
      <c r="IO6" t="e">
        <f>#REF!+"$8~v!8'"</f>
        <v>#REF!</v>
      </c>
      <c r="IP6" t="e">
        <f>#REF!+"$8~v!8("</f>
        <v>#REF!</v>
      </c>
      <c r="IQ6" s="1" t="e">
        <f>#REF!+"$8~v!8)"</f>
        <v>#REF!</v>
      </c>
      <c r="IR6" s="1" t="e">
        <f>#REF!+"$8~v!8."</f>
        <v>#REF!</v>
      </c>
      <c r="IS6" s="1" t="e">
        <f>#REF!+"$8~v!8/"</f>
        <v>#REF!</v>
      </c>
      <c r="IT6" t="e">
        <f>#REF!+"$8~v!80"</f>
        <v>#REF!</v>
      </c>
      <c r="IU6" t="e">
        <f>#REF!+"$8~v!81"</f>
        <v>#REF!</v>
      </c>
      <c r="IV6" t="e">
        <f>#REF!+"$8~v!82"</f>
        <v>#REF!</v>
      </c>
    </row>
    <row r="7" spans="1:256" x14ac:dyDescent="0.2">
      <c r="F7" s="1" t="e">
        <f>#REF!+"$8~v!83"</f>
        <v>#REF!</v>
      </c>
      <c r="G7" s="1" t="e">
        <f>#REF!+"$8~v!84"</f>
        <v>#REF!</v>
      </c>
      <c r="H7" s="1" t="e">
        <f>#REF!+"$8~v!85"</f>
        <v>#REF!</v>
      </c>
      <c r="I7" t="e">
        <f>#REF!+"$8~v!86"</f>
        <v>#REF!</v>
      </c>
      <c r="J7" t="e">
        <f>#REF!+"$8~v!87"</f>
        <v>#REF!</v>
      </c>
      <c r="K7" t="e">
        <f>#REF!+"$8~v!88"</f>
        <v>#REF!</v>
      </c>
      <c r="L7" s="1" t="e">
        <f>#REF!+"$8~v!89"</f>
        <v>#REF!</v>
      </c>
      <c r="M7" s="1" t="e">
        <f>#REF!+"$8~v!8:"</f>
        <v>#REF!</v>
      </c>
      <c r="N7" s="1" t="e">
        <f>#REF!+"$8~v!8;"</f>
        <v>#REF!</v>
      </c>
      <c r="O7" t="e">
        <f>#REF!+"$8~v!8&lt;"</f>
        <v>#REF!</v>
      </c>
      <c r="P7" t="e">
        <f>#REF!+"$8~v!8="</f>
        <v>#REF!</v>
      </c>
      <c r="Q7" t="e">
        <f>#REF!+"$8~v!8&gt;"</f>
        <v>#REF!</v>
      </c>
      <c r="R7" t="e">
        <f>#REF!+"$8~v!8?"</f>
        <v>#REF!</v>
      </c>
      <c r="S7" s="1" t="e">
        <f>#REF!+"$8~v!8@"</f>
        <v>#REF!</v>
      </c>
      <c r="T7" s="1" t="e">
        <f>#REF!+"$8~v!8A"</f>
        <v>#REF!</v>
      </c>
      <c r="U7" s="1" t="e">
        <f>#REF!+"$8~v!8B"</f>
        <v>#REF!</v>
      </c>
      <c r="V7" t="e">
        <f>#REF!+"$8~v!8C"</f>
        <v>#REF!</v>
      </c>
      <c r="W7" t="e">
        <f>#REF!+"$8~v!8D"</f>
        <v>#REF!</v>
      </c>
      <c r="X7" t="e">
        <f>#REF!+"$8~v!8E"</f>
        <v>#REF!</v>
      </c>
      <c r="Y7" s="1" t="e">
        <f>#REF!+"$8~v!8F"</f>
        <v>#REF!</v>
      </c>
      <c r="Z7" s="1" t="e">
        <f>#REF!+"$8~v!8G"</f>
        <v>#REF!</v>
      </c>
      <c r="AA7" s="1" t="e">
        <f>#REF!+"$8~v!8H"</f>
        <v>#REF!</v>
      </c>
      <c r="AB7" t="e">
        <f>#REF!+"$8~v!8I"</f>
        <v>#REF!</v>
      </c>
      <c r="AC7" t="e">
        <f>#REF!+"$8~v!8J"</f>
        <v>#REF!</v>
      </c>
      <c r="AD7" t="e">
        <f>#REF!+"$8~v!8K"</f>
        <v>#REF!</v>
      </c>
      <c r="AE7" s="1" t="e">
        <f>#REF!+"$8~v!8L"</f>
        <v>#REF!</v>
      </c>
      <c r="AF7" s="1" t="e">
        <f>#REF!+"$8~v!8M"</f>
        <v>#REF!</v>
      </c>
      <c r="AG7" s="1" t="e">
        <f>#REF!+"$8~v!8N"</f>
        <v>#REF!</v>
      </c>
      <c r="AH7" t="e">
        <f>#REF!+"$8~v!8O"</f>
        <v>#REF!</v>
      </c>
      <c r="AI7" t="e">
        <f>#REF!+"$8~v!8P"</f>
        <v>#REF!</v>
      </c>
      <c r="AJ7" t="e">
        <f>#REF!+"$8~v!8Q"</f>
        <v>#REF!</v>
      </c>
      <c r="AK7" s="1" t="e">
        <f>#REF!+"$8~v!8R"</f>
        <v>#REF!</v>
      </c>
      <c r="AL7" s="1" t="e">
        <f>#REF!+"$8~v!8S"</f>
        <v>#REF!</v>
      </c>
      <c r="AM7" s="1" t="e">
        <f>#REF!+"$8~v!8T"</f>
        <v>#REF!</v>
      </c>
      <c r="AN7" t="e">
        <f>#REF!+"$8~v!8U"</f>
        <v>#REF!</v>
      </c>
      <c r="AO7" t="e">
        <f>#REF!+"$8~v!8V"</f>
        <v>#REF!</v>
      </c>
      <c r="AP7" t="e">
        <f>#REF!+"$8~v!8W"</f>
        <v>#REF!</v>
      </c>
      <c r="AQ7" s="1" t="e">
        <f>#REF!+"$8~v!8X"</f>
        <v>#REF!</v>
      </c>
      <c r="AR7" s="1" t="e">
        <f>#REF!+"$8~v!8Y"</f>
        <v>#REF!</v>
      </c>
      <c r="AS7" s="1" t="e">
        <f>#REF!+"$8~v!8Z"</f>
        <v>#REF!</v>
      </c>
      <c r="AT7" t="e">
        <f>#REF!+"$8~v!8["</f>
        <v>#REF!</v>
      </c>
      <c r="AU7" t="e">
        <f>#REF!+"$8~v!8\"</f>
        <v>#REF!</v>
      </c>
      <c r="AV7" t="e">
        <f>#REF!+"$8~v!8]"</f>
        <v>#REF!</v>
      </c>
      <c r="AW7" s="1" t="e">
        <f>#REF!+"$8~v!8^"</f>
        <v>#REF!</v>
      </c>
      <c r="AX7" s="1" t="e">
        <f>#REF!+"$8~v!8_"</f>
        <v>#REF!</v>
      </c>
      <c r="AY7" s="1" t="e">
        <f>#REF!+"$8~v!8`"</f>
        <v>#REF!</v>
      </c>
      <c r="AZ7" t="e">
        <f>#REF!+"$8~v!8a"</f>
        <v>#REF!</v>
      </c>
      <c r="BA7" t="e">
        <f>#REF!+"$8~v!8b"</f>
        <v>#REF!</v>
      </c>
      <c r="BB7" t="e">
        <f>#REF!+"$8~v!8c"</f>
        <v>#REF!</v>
      </c>
      <c r="BC7" s="1" t="e">
        <f>#REF!+"$8~v!8d"</f>
        <v>#REF!</v>
      </c>
      <c r="BD7" s="1" t="e">
        <f>#REF!+"$8~v!8e"</f>
        <v>#REF!</v>
      </c>
      <c r="BE7" s="1" t="e">
        <f>#REF!+"$8~v!8f"</f>
        <v>#REF!</v>
      </c>
      <c r="BF7" t="e">
        <f>#REF!+"$8~v!8g"</f>
        <v>#REF!</v>
      </c>
      <c r="BG7" t="e">
        <f>#REF!+"$8~v!8h"</f>
        <v>#REF!</v>
      </c>
      <c r="BH7" t="e">
        <f>#REF!+"$8~v!8i"</f>
        <v>#REF!</v>
      </c>
      <c r="BI7" s="1" t="e">
        <f>#REF!+"$8~v!8j"</f>
        <v>#REF!</v>
      </c>
      <c r="BJ7" s="1" t="e">
        <f>#REF!+"$8~v!8k"</f>
        <v>#REF!</v>
      </c>
      <c r="BK7" s="1" t="e">
        <f>#REF!+"$8~v!8l"</f>
        <v>#REF!</v>
      </c>
      <c r="BL7" t="e">
        <f>#REF!+"$8~v!8m"</f>
        <v>#REF!</v>
      </c>
      <c r="BM7" t="e">
        <f>#REF!+"$8~v!8n"</f>
        <v>#REF!</v>
      </c>
      <c r="BN7" t="e">
        <f>#REF!+"$8~v!8o"</f>
        <v>#REF!</v>
      </c>
      <c r="BO7" s="1" t="e">
        <f>#REF!+"$8~v!8p"</f>
        <v>#REF!</v>
      </c>
      <c r="BP7" s="1" t="e">
        <f>#REF!+"$8~v!8q"</f>
        <v>#REF!</v>
      </c>
      <c r="BQ7" s="1" t="e">
        <f>#REF!+"$8~v!8r"</f>
        <v>#REF!</v>
      </c>
      <c r="BR7" t="e">
        <f>#REF!+"$8~v!8s"</f>
        <v>#REF!</v>
      </c>
      <c r="BS7" t="e">
        <f>#REF!+"$8~v!8t"</f>
        <v>#REF!</v>
      </c>
      <c r="BT7" t="e">
        <f>#REF!+"$8~v!8u"</f>
        <v>#REF!</v>
      </c>
      <c r="BU7" s="1" t="e">
        <f>#REF!+"$8~v!8v"</f>
        <v>#REF!</v>
      </c>
      <c r="BV7" s="1" t="e">
        <f>#REF!+"$8~v!8w"</f>
        <v>#REF!</v>
      </c>
      <c r="BW7" s="1" t="e">
        <f>#REF!+"$8~v!8x"</f>
        <v>#REF!</v>
      </c>
      <c r="BX7" t="e">
        <f>#REF!+"$8~v!8y"</f>
        <v>#REF!</v>
      </c>
      <c r="BY7" t="e">
        <f>#REF!+"$8~v!8z"</f>
        <v>#REF!</v>
      </c>
      <c r="BZ7" t="e">
        <f>#REF!+"$8~v!8{"</f>
        <v>#REF!</v>
      </c>
      <c r="CA7" s="1" t="e">
        <f>#REF!+"$8~v!8|"</f>
        <v>#REF!</v>
      </c>
      <c r="CB7" s="1" t="e">
        <f>#REF!+"$8~v!8}"</f>
        <v>#REF!</v>
      </c>
      <c r="CC7" s="1" t="e">
        <f>#REF!+"$8~v!8~"</f>
        <v>#REF!</v>
      </c>
      <c r="CD7" t="e">
        <f>#REF!+"$8~v!9#"</f>
        <v>#REF!</v>
      </c>
      <c r="CE7" t="e">
        <f>#REF!+"$8~v!9$"</f>
        <v>#REF!</v>
      </c>
      <c r="CF7" t="e">
        <f>#REF!+"$8~v!9%"</f>
        <v>#REF!</v>
      </c>
      <c r="CG7" s="1" t="e">
        <f>#REF!+"$8~v!9&amp;"</f>
        <v>#REF!</v>
      </c>
      <c r="CH7" s="1" t="e">
        <f>#REF!+"$8~v!9'"</f>
        <v>#REF!</v>
      </c>
      <c r="CI7" s="1" t="e">
        <f>#REF!+"$8~v!9("</f>
        <v>#REF!</v>
      </c>
      <c r="CJ7" t="e">
        <f>#REF!+"$8~v!9)"</f>
        <v>#REF!</v>
      </c>
      <c r="CK7" t="e">
        <f>#REF!+"$8~v!9."</f>
        <v>#REF!</v>
      </c>
      <c r="CL7" t="e">
        <f>#REF!+"$8~v!9/"</f>
        <v>#REF!</v>
      </c>
      <c r="CM7" s="1" t="e">
        <f>#REF!+"$8~v!90"</f>
        <v>#REF!</v>
      </c>
      <c r="CN7" s="1" t="e">
        <f>#REF!+"$8~v!91"</f>
        <v>#REF!</v>
      </c>
      <c r="CO7" s="1" t="e">
        <f>#REF!+"$8~v!92"</f>
        <v>#REF!</v>
      </c>
      <c r="CP7" t="e">
        <f>#REF!+"$8~v!93"</f>
        <v>#REF!</v>
      </c>
      <c r="CQ7" t="e">
        <f>#REF!+"$8~v!94"</f>
        <v>#REF!</v>
      </c>
      <c r="CR7" t="e">
        <f>#REF!+"$8~v!95"</f>
        <v>#REF!</v>
      </c>
      <c r="CS7" t="e">
        <f>#REF!+"$8~v!96"</f>
        <v>#REF!</v>
      </c>
      <c r="CT7" s="1" t="e">
        <f>#REF!+"$8~v!97"</f>
        <v>#REF!</v>
      </c>
      <c r="CU7" s="1" t="e">
        <f>#REF!+"$8~v!98"</f>
        <v>#REF!</v>
      </c>
      <c r="CV7" s="1" t="e">
        <f>#REF!+"$8~v!99"</f>
        <v>#REF!</v>
      </c>
      <c r="CW7" t="e">
        <f>#REF!+"$8~v!9:"</f>
        <v>#REF!</v>
      </c>
      <c r="CX7" t="e">
        <f>#REF!+"$8~v!9;"</f>
        <v>#REF!</v>
      </c>
      <c r="CY7" t="e">
        <f>#REF!+"$8~v!9&lt;"</f>
        <v>#REF!</v>
      </c>
      <c r="CZ7" s="1" t="e">
        <f>#REF!+"$8~v!9="</f>
        <v>#REF!</v>
      </c>
      <c r="DA7" s="1" t="e">
        <f>#REF!+"$8~v!9&gt;"</f>
        <v>#REF!</v>
      </c>
      <c r="DB7" s="1" t="e">
        <f>#REF!+"$8~v!9?"</f>
        <v>#REF!</v>
      </c>
      <c r="DC7" t="e">
        <f>#REF!+"$8~v!9@"</f>
        <v>#REF!</v>
      </c>
      <c r="DD7" t="e">
        <f>#REF!+"$8~v!9A"</f>
        <v>#REF!</v>
      </c>
      <c r="DE7" t="e">
        <f>#REF!+"$8~v!9B"</f>
        <v>#REF!</v>
      </c>
      <c r="DF7" s="1" t="e">
        <f>#REF!+"$8~v!9C"</f>
        <v>#REF!</v>
      </c>
      <c r="DG7" s="1" t="e">
        <f>#REF!+"$8~v!9D"</f>
        <v>#REF!</v>
      </c>
      <c r="DH7" s="1" t="e">
        <f>#REF!+"$8~v!9E"</f>
        <v>#REF!</v>
      </c>
      <c r="DI7" t="e">
        <f>#REF!+"$8~v!9F"</f>
        <v>#REF!</v>
      </c>
      <c r="DJ7" t="e">
        <f>#REF!+"$8~v!9G"</f>
        <v>#REF!</v>
      </c>
      <c r="DK7" t="e">
        <f>#REF!+"$8~v!9H"</f>
        <v>#REF!</v>
      </c>
      <c r="DL7" s="1" t="e">
        <f>#REF!+"$8~v!9I"</f>
        <v>#REF!</v>
      </c>
      <c r="DM7" s="1" t="e">
        <f>#REF!+"$8~v!9J"</f>
        <v>#REF!</v>
      </c>
      <c r="DN7" s="1" t="e">
        <f>#REF!+"$8~v!9K"</f>
        <v>#REF!</v>
      </c>
      <c r="DO7" t="e">
        <f>#REF!+"$8~v!9L"</f>
        <v>#REF!</v>
      </c>
      <c r="DP7" t="e">
        <f>#REF!+"$8~v!9M"</f>
        <v>#REF!</v>
      </c>
      <c r="DQ7" t="e">
        <f>#REF!+"$8~v!9N"</f>
        <v>#REF!</v>
      </c>
      <c r="DR7" s="1" t="e">
        <f>#REF!+"$8~v!9O"</f>
        <v>#REF!</v>
      </c>
      <c r="DS7" s="1" t="e">
        <f>#REF!+"$8~v!9P"</f>
        <v>#REF!</v>
      </c>
      <c r="DT7" s="1" t="e">
        <f>#REF!+"$8~v!9Q"</f>
        <v>#REF!</v>
      </c>
      <c r="DU7" t="e">
        <f>#REF!+"$8~v!9R"</f>
        <v>#REF!</v>
      </c>
      <c r="DV7" t="e">
        <f>#REF!+"$8~v!9S"</f>
        <v>#REF!</v>
      </c>
      <c r="DW7" t="e">
        <f>#REF!+"$8~v!9T"</f>
        <v>#REF!</v>
      </c>
      <c r="DX7" s="1" t="e">
        <f>#REF!+"$8~v!9U"</f>
        <v>#REF!</v>
      </c>
      <c r="DY7" s="1" t="e">
        <f>#REF!+"$8~v!9V"</f>
        <v>#REF!</v>
      </c>
      <c r="DZ7" s="1" t="e">
        <f>#REF!+"$8~v!9W"</f>
        <v>#REF!</v>
      </c>
      <c r="EA7" t="e">
        <f>#REF!+"$8~v!9X"</f>
        <v>#REF!</v>
      </c>
      <c r="EB7" t="e">
        <f>#REF!+"$8~v!9Y"</f>
        <v>#REF!</v>
      </c>
      <c r="EC7" t="e">
        <f>#REF!+"$8~v!9Z"</f>
        <v>#REF!</v>
      </c>
      <c r="ED7" s="1" t="e">
        <f>#REF!+"$8~v!9["</f>
        <v>#REF!</v>
      </c>
      <c r="EE7" s="1" t="e">
        <f>#REF!+"$8~v!9\"</f>
        <v>#REF!</v>
      </c>
      <c r="EF7" s="1" t="e">
        <f>#REF!+"$8~v!9]"</f>
        <v>#REF!</v>
      </c>
      <c r="EG7" t="e">
        <f>#REF!+"$8~v!9^"</f>
        <v>#REF!</v>
      </c>
      <c r="EH7" t="e">
        <f>#REF!+"$8~v!9_"</f>
        <v>#REF!</v>
      </c>
      <c r="EI7" t="e">
        <f>#REF!+"$8~v!9`"</f>
        <v>#REF!</v>
      </c>
      <c r="EJ7" s="1" t="e">
        <f>#REF!+"$8~v!9a"</f>
        <v>#REF!</v>
      </c>
      <c r="EK7" s="1" t="e">
        <f>#REF!+"$8~v!9b"</f>
        <v>#REF!</v>
      </c>
      <c r="EL7" s="1" t="e">
        <f>#REF!+"$8~v!9c"</f>
        <v>#REF!</v>
      </c>
      <c r="EM7" t="e">
        <f>#REF!+"$8~v!9d"</f>
        <v>#REF!</v>
      </c>
      <c r="EN7" t="e">
        <f>#REF!+"$8~v!9e"</f>
        <v>#REF!</v>
      </c>
      <c r="EO7" t="e">
        <f>#REF!+"$8~v!9f"</f>
        <v>#REF!</v>
      </c>
      <c r="EP7" s="1" t="e">
        <f>#REF!+"$8~v!9g"</f>
        <v>#REF!</v>
      </c>
      <c r="EQ7" s="1" t="e">
        <f>#REF!+"$8~v!9h"</f>
        <v>#REF!</v>
      </c>
      <c r="ER7" s="1" t="e">
        <f>#REF!+"$8~v!9i"</f>
        <v>#REF!</v>
      </c>
      <c r="ES7" t="e">
        <f>#REF!+"$8~v!9j"</f>
        <v>#REF!</v>
      </c>
      <c r="ET7" t="e">
        <f>#REF!+"$8~v!9k"</f>
        <v>#REF!</v>
      </c>
      <c r="EU7" t="e">
        <f>#REF!+"$8~v!9l"</f>
        <v>#REF!</v>
      </c>
      <c r="EV7" s="1" t="e">
        <f>#REF!+"$8~v!9m"</f>
        <v>#REF!</v>
      </c>
      <c r="EW7" s="1" t="e">
        <f>#REF!+"$8~v!9n"</f>
        <v>#REF!</v>
      </c>
      <c r="EX7" s="1" t="e">
        <f>#REF!+"$8~v!9o"</f>
        <v>#REF!</v>
      </c>
      <c r="EY7" t="e">
        <f>#REF!+"$8~v!9p"</f>
        <v>#REF!</v>
      </c>
      <c r="EZ7" t="e">
        <f>#REF!+"$8~v!9q"</f>
        <v>#REF!</v>
      </c>
      <c r="FA7" t="e">
        <f>#REF!+"$8~v!9r"</f>
        <v>#REF!</v>
      </c>
      <c r="FB7" s="1" t="e">
        <f>#REF!+"$8~v!9s"</f>
        <v>#REF!</v>
      </c>
      <c r="FC7" s="1" t="e">
        <f>#REF!+"$8~v!9t"</f>
        <v>#REF!</v>
      </c>
      <c r="FD7" s="1" t="e">
        <f>#REF!+"$8~v!9u"</f>
        <v>#REF!</v>
      </c>
      <c r="FE7" t="e">
        <f>#REF!+"$8~v!9v"</f>
        <v>#REF!</v>
      </c>
      <c r="FF7" t="e">
        <f>#REF!+"$8~v!9w"</f>
        <v>#REF!</v>
      </c>
      <c r="FG7" t="e">
        <f>#REF!+"$8~v!9x"</f>
        <v>#REF!</v>
      </c>
      <c r="FH7" s="1" t="e">
        <f>#REF!+"$8~v!9y"</f>
        <v>#REF!</v>
      </c>
      <c r="FI7" s="1" t="e">
        <f>#REF!+"$8~v!9z"</f>
        <v>#REF!</v>
      </c>
      <c r="FJ7" s="1" t="e">
        <f>#REF!+"$8~v!9{"</f>
        <v>#REF!</v>
      </c>
      <c r="FK7" t="e">
        <f>#REF!+"$8~v!9|"</f>
        <v>#REF!</v>
      </c>
      <c r="FL7" t="e">
        <f>#REF!+"$8~v!9}"</f>
        <v>#REF!</v>
      </c>
      <c r="FM7" t="e">
        <f>#REF!+"$8~v!9~"</f>
        <v>#REF!</v>
      </c>
      <c r="FN7" s="1" t="e">
        <f>#REF!+"$8~v!:#"</f>
        <v>#REF!</v>
      </c>
      <c r="FO7" s="1" t="e">
        <f>#REF!+"$8~v!:$"</f>
        <v>#REF!</v>
      </c>
      <c r="FP7" s="1" t="e">
        <f>#REF!+"$8~v!:%"</f>
        <v>#REF!</v>
      </c>
      <c r="FQ7" t="e">
        <f>#REF!+"$8~v!:&amp;"</f>
        <v>#REF!</v>
      </c>
      <c r="FR7" t="e">
        <f>#REF!+"$8~v!:'"</f>
        <v>#REF!</v>
      </c>
      <c r="FS7" t="e">
        <f>#REF!+"$8~v!:("</f>
        <v>#REF!</v>
      </c>
      <c r="FT7" t="e">
        <f>#REF!+"$8~v!:)"</f>
        <v>#REF!</v>
      </c>
      <c r="FU7" s="1" t="e">
        <f>#REF!+"$8~v!:."</f>
        <v>#REF!</v>
      </c>
      <c r="FV7" s="1" t="e">
        <f>#REF!+"$8~v!:/"</f>
        <v>#REF!</v>
      </c>
      <c r="FW7" s="1" t="e">
        <f>#REF!+"$8~v!:0"</f>
        <v>#REF!</v>
      </c>
      <c r="FX7" t="e">
        <f>#REF!+"$8~v!:1"</f>
        <v>#REF!</v>
      </c>
      <c r="FY7" t="e">
        <f>#REF!+"$8~v!:2"</f>
        <v>#REF!</v>
      </c>
      <c r="FZ7" t="e">
        <f>#REF!+"$8~v!:3"</f>
        <v>#REF!</v>
      </c>
      <c r="GA7" s="1" t="e">
        <f>#REF!+"$8~v!:4"</f>
        <v>#REF!</v>
      </c>
      <c r="GB7" s="1" t="e">
        <f>#REF!+"$8~v!:5"</f>
        <v>#REF!</v>
      </c>
      <c r="GC7" s="1" t="e">
        <f>#REF!+"$8~v!:6"</f>
        <v>#REF!</v>
      </c>
      <c r="GD7" t="e">
        <f>#REF!+"$8~v!:7"</f>
        <v>#REF!</v>
      </c>
      <c r="GE7" t="e">
        <f>#REF!+"$8~v!:8"</f>
        <v>#REF!</v>
      </c>
      <c r="GF7" t="e">
        <f>#REF!+"$8~v!:9"</f>
        <v>#REF!</v>
      </c>
      <c r="GG7" s="1" t="e">
        <f>#REF!+"$8~v!::"</f>
        <v>#REF!</v>
      </c>
      <c r="GH7" s="1" t="e">
        <f>#REF!+"$8~v!:;"</f>
        <v>#REF!</v>
      </c>
      <c r="GI7" s="1" t="e">
        <f>#REF!+"$8~v!:&lt;"</f>
        <v>#REF!</v>
      </c>
      <c r="GJ7" t="e">
        <f>#REF!+"$8~v!:="</f>
        <v>#REF!</v>
      </c>
      <c r="GK7" t="e">
        <f>#REF!+"$8~v!:&gt;"</f>
        <v>#REF!</v>
      </c>
      <c r="GL7" t="e">
        <f>#REF!+"$8~v!:?"</f>
        <v>#REF!</v>
      </c>
      <c r="GM7" s="1" t="e">
        <f>#REF!+"$8~v!:@"</f>
        <v>#REF!</v>
      </c>
      <c r="GN7" s="1" t="e">
        <f>#REF!+"$8~v!:A"</f>
        <v>#REF!</v>
      </c>
      <c r="GO7" s="1" t="e">
        <f>#REF!+"$8~v!:B"</f>
        <v>#REF!</v>
      </c>
      <c r="GP7" t="e">
        <f>#REF!+"$8~v!:C"</f>
        <v>#REF!</v>
      </c>
      <c r="GQ7" t="e">
        <f>#REF!+"$8~v!:D"</f>
        <v>#REF!</v>
      </c>
      <c r="GR7" t="e">
        <f>#REF!+"$8~v!:E"</f>
        <v>#REF!</v>
      </c>
      <c r="GS7" s="1" t="e">
        <f>#REF!+"$8~v!:F"</f>
        <v>#REF!</v>
      </c>
      <c r="GT7" s="1" t="e">
        <f>#REF!+"$8~v!:G"</f>
        <v>#REF!</v>
      </c>
      <c r="GU7" s="1" t="e">
        <f>#REF!+"$8~v!:H"</f>
        <v>#REF!</v>
      </c>
      <c r="GV7" t="e">
        <f>#REF!+"$8~v!:I"</f>
        <v>#REF!</v>
      </c>
      <c r="GW7" t="e">
        <f>#REF!+"$8~v!:J"</f>
        <v>#REF!</v>
      </c>
      <c r="GX7" t="e">
        <f>#REF!+"$8~v!:K"</f>
        <v>#REF!</v>
      </c>
      <c r="GY7" s="1" t="e">
        <f>#REF!+"$8~v!:L"</f>
        <v>#REF!</v>
      </c>
      <c r="GZ7" s="1" t="e">
        <f>#REF!+"$8~v!:M"</f>
        <v>#REF!</v>
      </c>
      <c r="HA7" s="1" t="e">
        <f>#REF!+"$8~v!:N"</f>
        <v>#REF!</v>
      </c>
      <c r="HB7" t="e">
        <f>#REF!+"$8~v!:O"</f>
        <v>#REF!</v>
      </c>
      <c r="HC7" t="e">
        <f>#REF!+"$8~v!:P"</f>
        <v>#REF!</v>
      </c>
      <c r="HD7" t="e">
        <f>#REF!+"$8~v!:Q"</f>
        <v>#REF!</v>
      </c>
      <c r="HE7" t="e">
        <f>#REF!+"$8~v!:R"</f>
        <v>#REF!</v>
      </c>
      <c r="HF7" s="1" t="e">
        <f>#REF!+"$8~v!:S"</f>
        <v>#REF!</v>
      </c>
      <c r="HG7" s="1" t="e">
        <f>#REF!+"$8~v!:T"</f>
        <v>#REF!</v>
      </c>
      <c r="HH7" s="1" t="e">
        <f>#REF!+"$8~v!:U"</f>
        <v>#REF!</v>
      </c>
      <c r="HI7" t="e">
        <f>#REF!+"$8~v!:V"</f>
        <v>#REF!</v>
      </c>
      <c r="HJ7" s="1" t="e">
        <f>#REF!+"$8~v!:W"</f>
        <v>#REF!</v>
      </c>
      <c r="HK7" t="e">
        <f>#REF!+"$8~v!:X"</f>
        <v>#REF!</v>
      </c>
      <c r="HL7" t="e">
        <f>#REF!+"$8~v!:Y"</f>
        <v>#REF!</v>
      </c>
      <c r="HM7" t="e">
        <f>#REF!+"$8~v!:Z"</f>
        <v>#REF!</v>
      </c>
      <c r="HN7" t="e">
        <f>#REF!+"$8~v!:["</f>
        <v>#REF!</v>
      </c>
      <c r="HO7" s="1" t="e">
        <f>#REF!+"$8~v!:\"</f>
        <v>#REF!</v>
      </c>
      <c r="HP7" s="1" t="e">
        <f>#REF!+"$8~v!:]"</f>
        <v>#REF!</v>
      </c>
      <c r="HQ7" s="1" t="e">
        <f>#REF!+"$8~v!:^"</f>
        <v>#REF!</v>
      </c>
      <c r="HR7" t="e">
        <f>#REF!+"$8~v!:_"</f>
        <v>#REF!</v>
      </c>
      <c r="HS7" t="e">
        <f>#REF!+"$8~v!:`"</f>
        <v>#REF!</v>
      </c>
      <c r="HT7" t="e">
        <f>#REF!+"$8~v!:a"</f>
        <v>#REF!</v>
      </c>
      <c r="HU7" s="1" t="e">
        <f>#REF!+"$8~v!:b"</f>
        <v>#REF!</v>
      </c>
      <c r="HV7" s="1" t="e">
        <f>#REF!+"$8~v!:c"</f>
        <v>#REF!</v>
      </c>
      <c r="HW7" s="1" t="e">
        <f>#REF!+"$8~v!:d"</f>
        <v>#REF!</v>
      </c>
      <c r="HX7" t="e">
        <f>#REF!+"$8~v!:e"</f>
        <v>#REF!</v>
      </c>
      <c r="HY7" t="e">
        <f>#REF!+"$8~v!:f"</f>
        <v>#REF!</v>
      </c>
      <c r="HZ7" t="e">
        <f>#REF!+"$8~v!:g"</f>
        <v>#REF!</v>
      </c>
      <c r="IA7" s="1" t="e">
        <f>#REF!+"$8~v!:h"</f>
        <v>#REF!</v>
      </c>
      <c r="IB7" s="1" t="e">
        <f>#REF!+"$8~v!:i"</f>
        <v>#REF!</v>
      </c>
      <c r="IC7" s="1" t="e">
        <f>#REF!+"$8~v!:j"</f>
        <v>#REF!</v>
      </c>
      <c r="ID7" t="e">
        <f>#REF!+"$8~v!:k"</f>
        <v>#REF!</v>
      </c>
      <c r="IE7" t="e">
        <f>#REF!+"$8~v!:l"</f>
        <v>#REF!</v>
      </c>
      <c r="IF7" t="e">
        <f>#REF!+"$8~v!:m"</f>
        <v>#REF!</v>
      </c>
      <c r="IG7" s="1" t="e">
        <f>#REF!+"$8~v!:n"</f>
        <v>#REF!</v>
      </c>
      <c r="IH7" s="1" t="e">
        <f>#REF!+"$8~v!:o"</f>
        <v>#REF!</v>
      </c>
      <c r="II7" s="1" t="e">
        <f>#REF!+"$8~v!:p"</f>
        <v>#REF!</v>
      </c>
      <c r="IJ7" t="e">
        <f>#REF!+"$8~v!:q"</f>
        <v>#REF!</v>
      </c>
      <c r="IK7" t="e">
        <f>#REF!+"$8~v!:r"</f>
        <v>#REF!</v>
      </c>
      <c r="IL7" t="e">
        <f>#REF!+"$8~v!:s"</f>
        <v>#REF!</v>
      </c>
      <c r="IM7" s="1" t="e">
        <f>#REF!+"$8~v!:t"</f>
        <v>#REF!</v>
      </c>
      <c r="IN7" s="1" t="e">
        <f>#REF!+"$8~v!:u"</f>
        <v>#REF!</v>
      </c>
      <c r="IO7" s="1" t="e">
        <f>#REF!+"$8~v!:v"</f>
        <v>#REF!</v>
      </c>
      <c r="IP7" t="e">
        <f>#REF!+"$8~v!:w"</f>
        <v>#REF!</v>
      </c>
      <c r="IQ7" t="e">
        <f>#REF!+"$8~v!:x"</f>
        <v>#REF!</v>
      </c>
      <c r="IR7" t="e">
        <f>#REF!+"$8~v!:y"</f>
        <v>#REF!</v>
      </c>
      <c r="IS7" s="1" t="e">
        <f>#REF!+"$8~v!:z"</f>
        <v>#REF!</v>
      </c>
      <c r="IT7" s="1" t="e">
        <f>#REF!+"$8~v!:{"</f>
        <v>#REF!</v>
      </c>
      <c r="IU7" s="1" t="e">
        <f>#REF!+"$8~v!:|"</f>
        <v>#REF!</v>
      </c>
      <c r="IV7" t="e">
        <f>#REF!+"$8~v!:}"</f>
        <v>#REF!</v>
      </c>
    </row>
    <row r="8" spans="1:256" x14ac:dyDescent="0.2">
      <c r="F8" t="e">
        <f>#REF!+"$8~v!:~"</f>
        <v>#REF!</v>
      </c>
      <c r="G8" t="e">
        <f>#REF!+"$8~v!;#"</f>
        <v>#REF!</v>
      </c>
      <c r="H8" s="1" t="e">
        <f>#REF!+"$8~v!;$"</f>
        <v>#REF!</v>
      </c>
      <c r="I8" s="1" t="e">
        <f>#REF!+"$8~v!;%"</f>
        <v>#REF!</v>
      </c>
      <c r="J8" s="1" t="e">
        <f>#REF!+"$8~v!;&amp;"</f>
        <v>#REF!</v>
      </c>
      <c r="K8" t="e">
        <f>#REF!+"$8~v!;'"</f>
        <v>#REF!</v>
      </c>
      <c r="L8" t="e">
        <f>#REF!+"$8~v!;("</f>
        <v>#REF!</v>
      </c>
      <c r="M8" t="e">
        <f>#REF!+"$8~v!;)"</f>
        <v>#REF!</v>
      </c>
      <c r="N8" s="1" t="e">
        <f>#REF!+"$8~v!;."</f>
        <v>#REF!</v>
      </c>
      <c r="O8" s="1" t="e">
        <f>#REF!+"$8~v!;/"</f>
        <v>#REF!</v>
      </c>
      <c r="P8" s="1" t="e">
        <f>#REF!+"$8~v!;0"</f>
        <v>#REF!</v>
      </c>
      <c r="Q8" t="e">
        <f>#REF!+"$8~v!;1"</f>
        <v>#REF!</v>
      </c>
      <c r="R8" t="e">
        <f>#REF!+"$8~v!;2"</f>
        <v>#REF!</v>
      </c>
      <c r="S8" t="e">
        <f>#REF!+"$8~v!;3"</f>
        <v>#REF!</v>
      </c>
      <c r="T8" s="1" t="e">
        <f>#REF!+"$8~v!;4"</f>
        <v>#REF!</v>
      </c>
      <c r="U8" s="1" t="e">
        <f>#REF!+"$8~v!;5"</f>
        <v>#REF!</v>
      </c>
      <c r="V8" s="1" t="e">
        <f>#REF!+"$8~v!;6"</f>
        <v>#REF!</v>
      </c>
      <c r="W8" t="e">
        <f>#REF!+"$8~v!;7"</f>
        <v>#REF!</v>
      </c>
      <c r="X8" t="e">
        <f>#REF!+"$8~v!;8"</f>
        <v>#REF!</v>
      </c>
      <c r="Y8" t="e">
        <f>#REF!+"$8~v!;9"</f>
        <v>#REF!</v>
      </c>
      <c r="Z8" s="1" t="e">
        <f>#REF!+"$8~v!;:"</f>
        <v>#REF!</v>
      </c>
      <c r="AA8" s="1" t="e">
        <f>#REF!+"$8~v!;;"</f>
        <v>#REF!</v>
      </c>
      <c r="AB8" s="1" t="e">
        <f>#REF!+"$8~v!;&lt;"</f>
        <v>#REF!</v>
      </c>
      <c r="AC8" t="e">
        <f>#REF!+"$8~v!;="</f>
        <v>#REF!</v>
      </c>
      <c r="AD8" t="e">
        <f>#REF!+"$8~v!;&gt;"</f>
        <v>#REF!</v>
      </c>
      <c r="AE8" t="e">
        <f>#REF!+"$8~v!;?"</f>
        <v>#REF!</v>
      </c>
      <c r="AF8" s="1" t="e">
        <f>#REF!+"$8~v!;@"</f>
        <v>#REF!</v>
      </c>
      <c r="AG8" s="1" t="e">
        <f>#REF!+"$8~v!;A"</f>
        <v>#REF!</v>
      </c>
      <c r="AH8" s="1" t="e">
        <f>#REF!+"$8~v!;B"</f>
        <v>#REF!</v>
      </c>
      <c r="AI8" t="e">
        <f>#REF!+"$8~v!;C"</f>
        <v>#REF!</v>
      </c>
      <c r="AJ8" t="e">
        <f>#REF!+"$8~v!;D"</f>
        <v>#REF!</v>
      </c>
      <c r="AK8" t="e">
        <f>#REF!+"$8~v!;E"</f>
        <v>#REF!</v>
      </c>
      <c r="AL8" t="e">
        <f>#REF!+"$8~v!;F"</f>
        <v>#REF!</v>
      </c>
      <c r="AM8" s="1" t="e">
        <f>#REF!+"$8~v!;G"</f>
        <v>#REF!</v>
      </c>
      <c r="AN8" s="1" t="e">
        <f>#REF!+"$8~v!;H"</f>
        <v>#REF!</v>
      </c>
      <c r="AO8" s="1" t="e">
        <f>#REF!+"$8~v!;I"</f>
        <v>#REF!</v>
      </c>
      <c r="AP8" t="e">
        <f>#REF!+"$8~v!;J"</f>
        <v>#REF!</v>
      </c>
      <c r="AQ8" t="e">
        <f>#REF!+"$8~v!;K"</f>
        <v>#REF!</v>
      </c>
      <c r="AR8" t="e">
        <f>#REF!+"$8~v!;L"</f>
        <v>#REF!</v>
      </c>
      <c r="AS8" s="1" t="e">
        <f>#REF!+"$8~v!;M"</f>
        <v>#REF!</v>
      </c>
      <c r="AT8" s="1" t="e">
        <f>#REF!+"$8~v!;N"</f>
        <v>#REF!</v>
      </c>
      <c r="AU8" s="1" t="e">
        <f>#REF!+"$8~v!;O"</f>
        <v>#REF!</v>
      </c>
      <c r="AV8" t="e">
        <f>#REF!+"$8~v!;P"</f>
        <v>#REF!</v>
      </c>
      <c r="AW8" t="e">
        <f>#REF!+"$8~v!;Q"</f>
        <v>#REF!</v>
      </c>
      <c r="AX8" t="e">
        <f>#REF!+"$8~v!;R"</f>
        <v>#REF!</v>
      </c>
      <c r="AY8" s="1" t="e">
        <f>#REF!+"$8~v!;S"</f>
        <v>#REF!</v>
      </c>
      <c r="AZ8" s="1" t="e">
        <f>#REF!+"$8~v!;T"</f>
        <v>#REF!</v>
      </c>
      <c r="BA8" s="1" t="e">
        <f>#REF!+"$8~v!;U"</f>
        <v>#REF!</v>
      </c>
      <c r="BB8" t="e">
        <f>#REF!+"$8~v!;V"</f>
        <v>#REF!</v>
      </c>
      <c r="BC8" t="e">
        <f>#REF!+"$8~v!;W"</f>
        <v>#REF!</v>
      </c>
      <c r="BD8" t="e">
        <f>#REF!+"$8~v!;X"</f>
        <v>#REF!</v>
      </c>
      <c r="BE8" s="1" t="e">
        <f>#REF!+"$8~v!;Y"</f>
        <v>#REF!</v>
      </c>
      <c r="BF8" s="1" t="e">
        <f>#REF!+"$8~v!;Z"</f>
        <v>#REF!</v>
      </c>
      <c r="BG8" s="1" t="e">
        <f>#REF!+"$8~v!;["</f>
        <v>#REF!</v>
      </c>
      <c r="BH8" t="e">
        <f>#REF!+"$8~v!;\"</f>
        <v>#REF!</v>
      </c>
      <c r="BI8" t="e">
        <f>#REF!+"$8~v!;]"</f>
        <v>#REF!</v>
      </c>
      <c r="BJ8" t="e">
        <f>#REF!+"$8~v!;^"</f>
        <v>#REF!</v>
      </c>
      <c r="BK8" s="1" t="e">
        <f>#REF!+"$8~v!;_"</f>
        <v>#REF!</v>
      </c>
      <c r="BL8" s="1" t="e">
        <f>#REF!+"$8~v!;`"</f>
        <v>#REF!</v>
      </c>
      <c r="BM8" s="1" t="e">
        <f>#REF!+"$8~v!;a"</f>
        <v>#REF!</v>
      </c>
      <c r="BN8" t="e">
        <f>#REF!+"$8~v!;b"</f>
        <v>#REF!</v>
      </c>
      <c r="BO8" t="e">
        <f>#REF!+"$8~v!;c"</f>
        <v>#REF!</v>
      </c>
      <c r="BP8" t="e">
        <f>#REF!+"$8~v!;d"</f>
        <v>#REF!</v>
      </c>
      <c r="BQ8" s="1" t="e">
        <f>#REF!+"$8~v!;e"</f>
        <v>#REF!</v>
      </c>
      <c r="BR8" s="1" t="e">
        <f>#REF!+"$8~v!;f"</f>
        <v>#REF!</v>
      </c>
      <c r="BS8" s="1" t="e">
        <f>#REF!+"$8~v!;g"</f>
        <v>#REF!</v>
      </c>
      <c r="BT8" t="e">
        <f>#REF!+"$8~v!;h"</f>
        <v>#REF!</v>
      </c>
      <c r="BU8" t="e">
        <f>#REF!+"$8~v!;i"</f>
        <v>#REF!</v>
      </c>
      <c r="BV8" t="e">
        <f>#REF!+"$8~v!;j"</f>
        <v>#REF!</v>
      </c>
      <c r="BW8" s="1" t="e">
        <f>#REF!+"$8~v!;k"</f>
        <v>#REF!</v>
      </c>
      <c r="BX8" s="1" t="e">
        <f>#REF!+"$8~v!;l"</f>
        <v>#REF!</v>
      </c>
      <c r="BY8" s="1" t="e">
        <f>#REF!+"$8~v!;m"</f>
        <v>#REF!</v>
      </c>
      <c r="BZ8" t="e">
        <f>#REF!+"$8~v!;n"</f>
        <v>#REF!</v>
      </c>
      <c r="CA8" t="e">
        <f>#REF!+"$8~v!;o"</f>
        <v>#REF!</v>
      </c>
      <c r="CB8" t="e">
        <f>#REF!+"$8~v!;p"</f>
        <v>#REF!</v>
      </c>
      <c r="CC8" t="e">
        <f>#REF!+"$8~v!;q"</f>
        <v>#REF!</v>
      </c>
      <c r="CD8" s="1" t="e">
        <f>#REF!+"$8~v!;r"</f>
        <v>#REF!</v>
      </c>
      <c r="CE8" s="1" t="e">
        <f>#REF!+"$8~v!;s"</f>
        <v>#REF!</v>
      </c>
      <c r="CF8" s="1" t="e">
        <f>#REF!+"$8~v!;t"</f>
        <v>#REF!</v>
      </c>
      <c r="CG8" t="e">
        <f>#REF!+"$8~v!;u"</f>
        <v>#REF!</v>
      </c>
      <c r="CH8" t="e">
        <f>#REF!+"$8~v!;v"</f>
        <v>#REF!</v>
      </c>
      <c r="CI8" t="e">
        <f>#REF!+"$8~v!;w"</f>
        <v>#REF!</v>
      </c>
      <c r="CJ8" s="1" t="e">
        <f>#REF!+"$8~v!;x"</f>
        <v>#REF!</v>
      </c>
      <c r="CK8" s="1" t="e">
        <f>#REF!+"$8~v!;y"</f>
        <v>#REF!</v>
      </c>
      <c r="CL8" s="1" t="e">
        <f>#REF!+"$8~v!;z"</f>
        <v>#REF!</v>
      </c>
      <c r="CM8" t="e">
        <f>#REF!+"$8~v!;{"</f>
        <v>#REF!</v>
      </c>
      <c r="CN8" t="e">
        <f>#REF!+"$8~v!;|"</f>
        <v>#REF!</v>
      </c>
      <c r="CO8" t="e">
        <f>#REF!+"$8~v!;}"</f>
        <v>#REF!</v>
      </c>
      <c r="CP8" s="1" t="e">
        <f>#REF!+"$8~v!;~"</f>
        <v>#REF!</v>
      </c>
      <c r="CQ8" s="1" t="e">
        <f>#REF!+"$8~v!&lt;#"</f>
        <v>#REF!</v>
      </c>
      <c r="CR8" s="1" t="e">
        <f>#REF!+"$8~v!&lt;$"</f>
        <v>#REF!</v>
      </c>
      <c r="CS8" t="e">
        <f>#REF!+"$8~v!&lt;%"</f>
        <v>#REF!</v>
      </c>
      <c r="CT8" t="e">
        <f>#REF!+"$8~v!&lt;&amp;"</f>
        <v>#REF!</v>
      </c>
      <c r="CU8" t="e">
        <f>#REF!+"$8~v!&lt;'"</f>
        <v>#REF!</v>
      </c>
      <c r="CV8" s="1" t="e">
        <f>#REF!+"$8~v!&lt;("</f>
        <v>#REF!</v>
      </c>
      <c r="CW8" s="1" t="e">
        <f>#REF!+"$8~v!&lt;)"</f>
        <v>#REF!</v>
      </c>
      <c r="CX8" s="1" t="e">
        <f>#REF!+"$8~v!&lt;."</f>
        <v>#REF!</v>
      </c>
      <c r="CY8" t="e">
        <f>#REF!+"$8~v!&lt;/"</f>
        <v>#REF!</v>
      </c>
      <c r="CZ8" t="e">
        <f>#REF!+"$8~v!&lt;0"</f>
        <v>#REF!</v>
      </c>
      <c r="DA8" t="e">
        <f>#REF!+"$8~v!&lt;1"</f>
        <v>#REF!</v>
      </c>
      <c r="DB8" s="1" t="e">
        <f>#REF!+"$8~v!&lt;2"</f>
        <v>#REF!</v>
      </c>
      <c r="DC8" s="1" t="e">
        <f>#REF!+"$8~v!&lt;3"</f>
        <v>#REF!</v>
      </c>
      <c r="DD8" s="1" t="e">
        <f>#REF!+"$8~v!&lt;4"</f>
        <v>#REF!</v>
      </c>
      <c r="DE8" t="e">
        <f>#REF!+"$8~v!&lt;5"</f>
        <v>#REF!</v>
      </c>
      <c r="DF8" t="e">
        <f>#REF!+"$8~v!&lt;6"</f>
        <v>#REF!</v>
      </c>
      <c r="DG8" t="e">
        <f>#REF!+"$8~v!&lt;7"</f>
        <v>#REF!</v>
      </c>
      <c r="DH8" s="1" t="e">
        <f>#REF!+"$8~v!&lt;8"</f>
        <v>#REF!</v>
      </c>
      <c r="DI8" s="1" t="e">
        <f>#REF!+"$8~v!&lt;9"</f>
        <v>#REF!</v>
      </c>
      <c r="DJ8" s="1" t="e">
        <f>#REF!+"$8~v!&lt;:"</f>
        <v>#REF!</v>
      </c>
      <c r="DK8" t="e">
        <f>#REF!+"$8~v!&lt;;"</f>
        <v>#REF!</v>
      </c>
      <c r="DL8" t="e">
        <f>#REF!+"$8~v!&lt;&lt;"</f>
        <v>#REF!</v>
      </c>
      <c r="DM8" t="e">
        <f>#REF!+"$8~v!&lt;="</f>
        <v>#REF!</v>
      </c>
      <c r="DN8" s="1" t="e">
        <f>#REF!+"$8~v!&lt;&gt;"</f>
        <v>#REF!</v>
      </c>
      <c r="DO8" s="1" t="e">
        <f>#REF!+"$8~v!&lt;?"</f>
        <v>#REF!</v>
      </c>
      <c r="DP8" s="1" t="e">
        <f>#REF!+"$8~v!&lt;@"</f>
        <v>#REF!</v>
      </c>
      <c r="DQ8" t="e">
        <f>#REF!+"$8~v!&lt;A"</f>
        <v>#REF!</v>
      </c>
      <c r="DR8" t="e">
        <f>#REF!+"$8~v!&lt;B"</f>
        <v>#REF!</v>
      </c>
      <c r="DS8" t="e">
        <f>#REF!+"$8~v!&lt;C"</f>
        <v>#REF!</v>
      </c>
      <c r="DT8" s="1" t="e">
        <f>#REF!+"$8~v!&lt;D"</f>
        <v>#REF!</v>
      </c>
      <c r="DU8" s="1" t="e">
        <f>#REF!+"$8~v!&lt;E"</f>
        <v>#REF!</v>
      </c>
      <c r="DV8" s="1" t="e">
        <f>#REF!+"$8~v!&lt;F"</f>
        <v>#REF!</v>
      </c>
      <c r="DW8" t="e">
        <f>#REF!+"$8~v!&lt;G"</f>
        <v>#REF!</v>
      </c>
      <c r="DX8" t="e">
        <f>#REF!+"$8~v!&lt;H"</f>
        <v>#REF!</v>
      </c>
      <c r="DY8" t="e">
        <f>#REF!+"$8~v!&lt;I"</f>
        <v>#REF!</v>
      </c>
      <c r="DZ8" s="1" t="e">
        <f>#REF!+"$8~v!&lt;J"</f>
        <v>#REF!</v>
      </c>
      <c r="EA8" s="1" t="e">
        <f>#REF!+"$8~v!&lt;K"</f>
        <v>#REF!</v>
      </c>
      <c r="EB8" s="1" t="e">
        <f>#REF!+"$8~v!&lt;L"</f>
        <v>#REF!</v>
      </c>
      <c r="EC8" t="e">
        <f>#REF!+"$8~v!&lt;M"</f>
        <v>#REF!</v>
      </c>
      <c r="ED8" t="e">
        <f>#REF!+"$8~v!&lt;N"</f>
        <v>#REF!</v>
      </c>
      <c r="EE8" t="e">
        <f>#REF!+"$8~v!&lt;O"</f>
        <v>#REF!</v>
      </c>
      <c r="EF8" s="1" t="e">
        <f>#REF!+"$8~v!&lt;P"</f>
        <v>#REF!</v>
      </c>
      <c r="EG8" s="1" t="e">
        <f>#REF!+"$8~v!&lt;Q"</f>
        <v>#REF!</v>
      </c>
      <c r="EH8" s="1" t="e">
        <f>#REF!+"$8~v!&lt;R"</f>
        <v>#REF!</v>
      </c>
      <c r="EI8" t="e">
        <f>#REF!+"$8~v!&lt;S"</f>
        <v>#REF!</v>
      </c>
      <c r="EJ8" t="e">
        <f>#REF!+"$8~v!&lt;T"</f>
        <v>#REF!</v>
      </c>
      <c r="EK8" t="e">
        <f>#REF!+"$8~v!&lt;U"</f>
        <v>#REF!</v>
      </c>
      <c r="EL8" t="e">
        <f>#REF!+"$8~v!&lt;V"</f>
        <v>#REF!</v>
      </c>
      <c r="EM8" s="1" t="e">
        <f>#REF!+"$8~v!&lt;W"</f>
        <v>#REF!</v>
      </c>
      <c r="EN8" s="1" t="e">
        <f>#REF!+"$8~v!&lt;X"</f>
        <v>#REF!</v>
      </c>
      <c r="EO8" s="1" t="e">
        <f>#REF!+"$8~v!&lt;Y"</f>
        <v>#REF!</v>
      </c>
      <c r="EP8" t="e">
        <f>#REF!+"$8~v!&lt;Z"</f>
        <v>#REF!</v>
      </c>
      <c r="EQ8" t="e">
        <f>#REF!+"$8~v!&lt;["</f>
        <v>#REF!</v>
      </c>
      <c r="ER8" t="e">
        <f>#REF!+"$8~v!&lt;\"</f>
        <v>#REF!</v>
      </c>
      <c r="ES8" s="1" t="e">
        <f>#REF!+"$8~v!&lt;]"</f>
        <v>#REF!</v>
      </c>
      <c r="ET8" s="1" t="e">
        <f>#REF!+"$8~v!&lt;^"</f>
        <v>#REF!</v>
      </c>
      <c r="EU8" s="1" t="e">
        <f>#REF!+"$8~v!&lt;_"</f>
        <v>#REF!</v>
      </c>
      <c r="EV8" t="e">
        <f>#REF!+"$8~v!&lt;`"</f>
        <v>#REF!</v>
      </c>
      <c r="EW8" t="e">
        <f>#REF!+"$8~v!&lt;a"</f>
        <v>#REF!</v>
      </c>
      <c r="EX8" t="e">
        <f>#REF!+"$8~v!&lt;b"</f>
        <v>#REF!</v>
      </c>
      <c r="EY8" t="e">
        <f>#REF!+"$8~v!&lt;c"</f>
        <v>#REF!</v>
      </c>
      <c r="EZ8" s="1" t="e">
        <f>#REF!+"$8~v!&lt;d"</f>
        <v>#REF!</v>
      </c>
      <c r="FA8" s="1" t="e">
        <f>#REF!+"$8~v!&lt;e"</f>
        <v>#REF!</v>
      </c>
      <c r="FB8" s="1" t="e">
        <f>#REF!+"$8~v!&lt;f"</f>
        <v>#REF!</v>
      </c>
      <c r="FC8" t="e">
        <f>#REF!+"$8~v!&lt;g"</f>
        <v>#REF!</v>
      </c>
      <c r="FD8" t="e">
        <f>#REF!+"$8~v!&lt;h"</f>
        <v>#REF!</v>
      </c>
      <c r="FE8" t="e">
        <f>#REF!+"$8~v!&lt;i"</f>
        <v>#REF!</v>
      </c>
      <c r="FF8" t="e">
        <f>#REF!+"$8~v!&lt;j"</f>
        <v>#REF!</v>
      </c>
      <c r="FG8" s="1" t="e">
        <f>#REF!+"$8~v!&lt;k"</f>
        <v>#REF!</v>
      </c>
      <c r="FH8" s="1" t="e">
        <f>#REF!+"$8~v!&lt;l"</f>
        <v>#REF!</v>
      </c>
      <c r="FI8" s="1" t="e">
        <f>#REF!+"$8~v!&lt;m"</f>
        <v>#REF!</v>
      </c>
      <c r="FJ8" t="e">
        <f>#REF!+"$8~v!&lt;n"</f>
        <v>#REF!</v>
      </c>
      <c r="FK8" t="e">
        <f>#REF!+"$8~v!&lt;o"</f>
        <v>#REF!</v>
      </c>
      <c r="FL8" t="e">
        <f>#REF!+"$8~v!&lt;p"</f>
        <v>#REF!</v>
      </c>
      <c r="FM8" t="e">
        <f>#REF!+"$8~v!&lt;q"</f>
        <v>#REF!</v>
      </c>
      <c r="FN8" s="1" t="e">
        <f>#REF!+"$8~v!&lt;r"</f>
        <v>#REF!</v>
      </c>
      <c r="FO8" s="1" t="e">
        <f>#REF!+"$8~v!&lt;s"</f>
        <v>#REF!</v>
      </c>
      <c r="FP8" s="1" t="e">
        <f>#REF!+"$8~v!&lt;t"</f>
        <v>#REF!</v>
      </c>
      <c r="FQ8" t="e">
        <f>#REF!+"$8~v!&lt;u"</f>
        <v>#REF!</v>
      </c>
      <c r="FR8" t="e">
        <f>#REF!+"$8~v!&lt;v"</f>
        <v>#REF!</v>
      </c>
      <c r="FS8" t="e">
        <f>#REF!+"$8~v!&lt;w"</f>
        <v>#REF!</v>
      </c>
      <c r="FT8" t="e">
        <f>#REF!+"$8~v!&lt;x"</f>
        <v>#REF!</v>
      </c>
      <c r="FU8" s="1" t="e">
        <f>#REF!+"$8~v!&lt;y"</f>
        <v>#REF!</v>
      </c>
      <c r="FV8" s="1" t="e">
        <f>#REF!+"$8~v!&lt;z"</f>
        <v>#REF!</v>
      </c>
      <c r="FW8" s="1" t="e">
        <f>#REF!+"$8~v!&lt;{"</f>
        <v>#REF!</v>
      </c>
      <c r="FX8" t="e">
        <f>#REF!+"$8~v!&lt;|"</f>
        <v>#REF!</v>
      </c>
      <c r="FY8" t="e">
        <f>#REF!+"$8~v!&lt;}"</f>
        <v>#REF!</v>
      </c>
      <c r="FZ8" t="e">
        <f>#REF!+"$8~v!&lt;~"</f>
        <v>#REF!</v>
      </c>
      <c r="GA8" t="e">
        <f>#REF!+"$8~v!=#"</f>
        <v>#REF!</v>
      </c>
      <c r="GB8" s="1" t="e">
        <f>#REF!+"$8~v!=$"</f>
        <v>#REF!</v>
      </c>
      <c r="GC8" s="1" t="e">
        <f>#REF!+"$8~v!=%"</f>
        <v>#REF!</v>
      </c>
      <c r="GD8" s="1" t="e">
        <f>#REF!+"$8~v!=&amp;"</f>
        <v>#REF!</v>
      </c>
      <c r="GE8" t="e">
        <f>#REF!+"$8~v!='"</f>
        <v>#REF!</v>
      </c>
      <c r="GF8" t="e">
        <f>#REF!+"$8~v!=("</f>
        <v>#REF!</v>
      </c>
      <c r="GG8" t="e">
        <f>#REF!+"$8~v!=)"</f>
        <v>#REF!</v>
      </c>
      <c r="GH8" t="e">
        <f>#REF!+"$8~v!=."</f>
        <v>#REF!</v>
      </c>
      <c r="GI8" s="1" t="e">
        <f>#REF!+"$8~v!=/"</f>
        <v>#REF!</v>
      </c>
      <c r="GJ8" s="1" t="e">
        <f>#REF!+"$8~v!=0"</f>
        <v>#REF!</v>
      </c>
      <c r="GK8" s="1" t="e">
        <f>#REF!+"$8~v!=1"</f>
        <v>#REF!</v>
      </c>
      <c r="GL8" t="e">
        <f>#REF!+"$8~v!=2"</f>
        <v>#REF!</v>
      </c>
      <c r="GM8" t="e">
        <f>#REF!+"$8~v!=3"</f>
        <v>#REF!</v>
      </c>
      <c r="GN8" t="e">
        <f>#REF!+"$8~v!=4"</f>
        <v>#REF!</v>
      </c>
      <c r="GO8" t="e">
        <f>#REF!+"$8~v!=5"</f>
        <v>#REF!</v>
      </c>
      <c r="GP8" s="1" t="e">
        <f>#REF!+"$8~v!=6"</f>
        <v>#REF!</v>
      </c>
      <c r="GQ8" s="1" t="e">
        <f>#REF!+"$8~v!=7"</f>
        <v>#REF!</v>
      </c>
      <c r="GR8" s="1" t="e">
        <f>#REF!+"$8~v!=8"</f>
        <v>#REF!</v>
      </c>
      <c r="GS8" t="e">
        <f>#REF!+"$8~v!=9"</f>
        <v>#REF!</v>
      </c>
      <c r="GT8" t="e">
        <f>#REF!+"$8~v!=:"</f>
        <v>#REF!</v>
      </c>
      <c r="GU8" t="e">
        <f>#REF!+"$8~v!=;"</f>
        <v>#REF!</v>
      </c>
      <c r="GV8" t="e">
        <f>#REF!+"$8~v!=&lt;"</f>
        <v>#REF!</v>
      </c>
      <c r="GW8" s="1" t="e">
        <f>#REF!+"$8~v!=="</f>
        <v>#REF!</v>
      </c>
      <c r="GX8" s="1" t="e">
        <f>#REF!+"$8~v!=&gt;"</f>
        <v>#REF!</v>
      </c>
      <c r="GY8" s="1" t="e">
        <f>#REF!+"$8~v!=?"</f>
        <v>#REF!</v>
      </c>
      <c r="GZ8" t="e">
        <f>#REF!+"$8~v!=@"</f>
        <v>#REF!</v>
      </c>
      <c r="HA8" t="e">
        <f>#REF!+"$8~v!=A"</f>
        <v>#REF!</v>
      </c>
      <c r="HB8" t="e">
        <f>#REF!+"$8~v!=B"</f>
        <v>#REF!</v>
      </c>
      <c r="HC8" t="e">
        <f>#REF!+"$8~v!=C"</f>
        <v>#REF!</v>
      </c>
      <c r="HD8" s="1" t="e">
        <f>#REF!+"$8~v!=D"</f>
        <v>#REF!</v>
      </c>
      <c r="HE8" s="1" t="e">
        <f>#REF!+"$8~v!=E"</f>
        <v>#REF!</v>
      </c>
      <c r="HF8" s="1" t="e">
        <f>#REF!+"$8~v!=F"</f>
        <v>#REF!</v>
      </c>
      <c r="HG8" t="e">
        <f>#REF!+"$8~v!=G"</f>
        <v>#REF!</v>
      </c>
      <c r="HH8" t="e">
        <f>#REF!+"$8~v!=H"</f>
        <v>#REF!</v>
      </c>
      <c r="HI8" t="e">
        <f>#REF!+"$8~v!=I"</f>
        <v>#REF!</v>
      </c>
      <c r="HJ8" t="e">
        <f>#REF!+"$8~v!=J"</f>
        <v>#REF!</v>
      </c>
      <c r="HK8" s="1" t="e">
        <f>#REF!+"$8~v!=K"</f>
        <v>#REF!</v>
      </c>
      <c r="HL8" s="1" t="e">
        <f>#REF!+"$8~v!=L"</f>
        <v>#REF!</v>
      </c>
      <c r="HM8" s="1" t="e">
        <f>#REF!+"$8~v!=M"</f>
        <v>#REF!</v>
      </c>
      <c r="HN8" t="e">
        <f>#REF!+"$8~v!=N"</f>
        <v>#REF!</v>
      </c>
      <c r="HO8" t="e">
        <f>#REF!+"$8~v!=O"</f>
        <v>#REF!</v>
      </c>
      <c r="HP8" t="e">
        <f>#REF!+"$8~v!=P"</f>
        <v>#REF!</v>
      </c>
      <c r="HQ8" t="e">
        <f>#REF!+"$8~v!=Q"</f>
        <v>#REF!</v>
      </c>
      <c r="HR8" s="1" t="e">
        <f>#REF!+"$8~v!=R"</f>
        <v>#REF!</v>
      </c>
      <c r="HS8" s="1" t="e">
        <f>#REF!+"$8~v!=S"</f>
        <v>#REF!</v>
      </c>
      <c r="HT8" s="1" t="e">
        <f>#REF!+"$8~v!=T"</f>
        <v>#REF!</v>
      </c>
      <c r="HU8" t="e">
        <f>#REF!+"$8~v!=U"</f>
        <v>#REF!</v>
      </c>
      <c r="HV8" t="e">
        <f>#REF!+"$8~v!=V"</f>
        <v>#REF!</v>
      </c>
      <c r="HW8" t="e">
        <f>#REF!+"$8~v!=W"</f>
        <v>#REF!</v>
      </c>
      <c r="HX8" t="e">
        <f>#REF!+"$8~v!=X"</f>
        <v>#REF!</v>
      </c>
      <c r="HY8" s="1" t="e">
        <f>#REF!+"$8~v!=Y"</f>
        <v>#REF!</v>
      </c>
      <c r="HZ8" s="1" t="e">
        <f>#REF!+"$8~v!=Z"</f>
        <v>#REF!</v>
      </c>
      <c r="IA8" s="1" t="e">
        <f>#REF!+"$8~v!=["</f>
        <v>#REF!</v>
      </c>
      <c r="IB8" t="e">
        <f>#REF!+"$8~v!=\"</f>
        <v>#REF!</v>
      </c>
      <c r="IC8" t="e">
        <f>#REF!+"$8~v!=]"</f>
        <v>#REF!</v>
      </c>
      <c r="ID8" t="e">
        <f>#REF!+"$8~v!=^"</f>
        <v>#REF!</v>
      </c>
      <c r="IE8" t="e">
        <f>#REF!+"$8~v!=_"</f>
        <v>#REF!</v>
      </c>
      <c r="IF8" s="1" t="e">
        <f>#REF!+"$8~v!=`"</f>
        <v>#REF!</v>
      </c>
      <c r="IG8" s="1" t="e">
        <f>#REF!+"$8~v!=a"</f>
        <v>#REF!</v>
      </c>
      <c r="IH8" s="1" t="e">
        <f>#REF!+"$8~v!=b"</f>
        <v>#REF!</v>
      </c>
      <c r="II8" t="e">
        <f>#REF!+"$8~v!=c"</f>
        <v>#REF!</v>
      </c>
      <c r="IJ8" t="e">
        <f>#REF!+"$8~v!=d"</f>
        <v>#REF!</v>
      </c>
      <c r="IK8" t="e">
        <f>#REF!+"$8~v!=e"</f>
        <v>#REF!</v>
      </c>
      <c r="IL8" t="e">
        <f>#REF!+"$8~v!=f"</f>
        <v>#REF!</v>
      </c>
      <c r="IM8" s="1" t="e">
        <f>#REF!+"$8~v!=g"</f>
        <v>#REF!</v>
      </c>
      <c r="IN8" s="1" t="e">
        <f>#REF!+"$8~v!=h"</f>
        <v>#REF!</v>
      </c>
      <c r="IO8" s="1" t="e">
        <f>#REF!+"$8~v!=i"</f>
        <v>#REF!</v>
      </c>
      <c r="IP8" t="e">
        <f>#REF!+"$8~v!=j"</f>
        <v>#REF!</v>
      </c>
      <c r="IQ8" t="e">
        <f>#REF!+"$8~v!=k"</f>
        <v>#REF!</v>
      </c>
      <c r="IR8" t="e">
        <f>#REF!+"$8~v!=l"</f>
        <v>#REF!</v>
      </c>
      <c r="IS8" t="e">
        <f>#REF!+"$8~v!=m"</f>
        <v>#REF!</v>
      </c>
      <c r="IT8" s="1" t="e">
        <f>#REF!+"$8~v!=n"</f>
        <v>#REF!</v>
      </c>
      <c r="IU8" s="1" t="e">
        <f>#REF!+"$8~v!=o"</f>
        <v>#REF!</v>
      </c>
      <c r="IV8" s="1" t="e">
        <f>#REF!+"$8~v!=p"</f>
        <v>#REF!</v>
      </c>
    </row>
    <row r="9" spans="1:256" x14ac:dyDescent="0.2">
      <c r="F9" t="e">
        <f>#REF!+"$8~v!=q"</f>
        <v>#REF!</v>
      </c>
      <c r="G9" t="e">
        <f>#REF!+"$8~v!=r"</f>
        <v>#REF!</v>
      </c>
      <c r="H9" t="e">
        <f>#REF!+"$8~v!=s"</f>
        <v>#REF!</v>
      </c>
      <c r="I9" t="e">
        <f>#REF!+"$8~v!=t"</f>
        <v>#REF!</v>
      </c>
      <c r="J9" s="1" t="e">
        <f>#REF!+"$8~v!=u"</f>
        <v>#REF!</v>
      </c>
      <c r="K9" s="1" t="e">
        <f>#REF!+"$8~v!=v"</f>
        <v>#REF!</v>
      </c>
      <c r="L9" s="1" t="e">
        <f>#REF!+"$8~v!=w"</f>
        <v>#REF!</v>
      </c>
      <c r="M9" t="e">
        <f>#REF!+"$8~v!=x"</f>
        <v>#REF!</v>
      </c>
      <c r="N9" t="e">
        <f>#REF!+"$8~v!=y"</f>
        <v>#REF!</v>
      </c>
      <c r="O9" t="e">
        <f>#REF!+"$8~v!=z"</f>
        <v>#REF!</v>
      </c>
      <c r="P9" t="e">
        <f>#REF!+"$8~v!={"</f>
        <v>#REF!</v>
      </c>
      <c r="Q9" s="1" t="e">
        <f>#REF!+"$8~v!=|"</f>
        <v>#REF!</v>
      </c>
      <c r="R9" s="1" t="e">
        <f>#REF!+"$8~v!=}"</f>
        <v>#REF!</v>
      </c>
      <c r="S9" s="1" t="e">
        <f>#REF!+"$8~v!=~"</f>
        <v>#REF!</v>
      </c>
      <c r="T9" t="e">
        <f>#REF!+"$8~v!&gt;#"</f>
        <v>#REF!</v>
      </c>
      <c r="U9" t="e">
        <f>#REF!+"$8~v!&gt;$"</f>
        <v>#REF!</v>
      </c>
      <c r="V9" t="e">
        <f>#REF!+"$8~v!&gt;%"</f>
        <v>#REF!</v>
      </c>
      <c r="W9" t="e">
        <f>#REF!+"$8~v!&gt;&amp;"</f>
        <v>#REF!</v>
      </c>
      <c r="X9" s="1" t="e">
        <f>#REF!+"$8~v!&gt;'"</f>
        <v>#REF!</v>
      </c>
      <c r="Y9" s="1" t="e">
        <f>#REF!+"$8~v!&gt;("</f>
        <v>#REF!</v>
      </c>
      <c r="Z9" s="1" t="e">
        <f>#REF!+"$8~v!&gt;)"</f>
        <v>#REF!</v>
      </c>
      <c r="AA9" t="e">
        <f>#REF!+"$8~v!&gt;."</f>
        <v>#REF!</v>
      </c>
      <c r="AB9" t="e">
        <f>#REF!+"$8~v!&gt;/"</f>
        <v>#REF!</v>
      </c>
      <c r="AC9" t="e">
        <f>#REF!+"$8~v!&gt;0"</f>
        <v>#REF!</v>
      </c>
      <c r="AD9" t="e">
        <f>#REF!+"$8~v!&gt;1"</f>
        <v>#REF!</v>
      </c>
      <c r="AE9" s="1" t="e">
        <f>#REF!+"$8~v!&gt;2"</f>
        <v>#REF!</v>
      </c>
      <c r="AF9" s="1" t="e">
        <f>#REF!+"$8~v!&gt;3"</f>
        <v>#REF!</v>
      </c>
      <c r="AG9" s="1" t="e">
        <f>#REF!+"$8~v!&gt;4"</f>
        <v>#REF!</v>
      </c>
      <c r="AH9" t="e">
        <f>#REF!+"$8~v!&gt;5"</f>
        <v>#REF!</v>
      </c>
      <c r="AI9" t="e">
        <f>#REF!+"$8~v!&gt;6"</f>
        <v>#REF!</v>
      </c>
      <c r="AJ9" t="e">
        <f>#REF!+"$8~v!&gt;7"</f>
        <v>#REF!</v>
      </c>
      <c r="AK9" t="e">
        <f>#REF!+"$8~v!&gt;8"</f>
        <v>#REF!</v>
      </c>
      <c r="AL9" s="1" t="e">
        <f>#REF!+"$8~v!&gt;9"</f>
        <v>#REF!</v>
      </c>
      <c r="AM9" s="1" t="e">
        <f>#REF!+"$8~v!&gt;:"</f>
        <v>#REF!</v>
      </c>
      <c r="AN9" s="1" t="e">
        <f>#REF!+"$8~v!&gt;;"</f>
        <v>#REF!</v>
      </c>
      <c r="AO9" t="e">
        <f>#REF!+"$8~v!&gt;&lt;"</f>
        <v>#REF!</v>
      </c>
      <c r="AP9" t="e">
        <f>#REF!+"$8~v!&gt;="</f>
        <v>#REF!</v>
      </c>
      <c r="AQ9" t="e">
        <f>#REF!+"$8~v!&gt;&gt;"</f>
        <v>#REF!</v>
      </c>
      <c r="AR9" t="e">
        <f>#REF!+"$8~v!&gt;?"</f>
        <v>#REF!</v>
      </c>
      <c r="AS9" s="1" t="e">
        <f>#REF!+"$8~v!&gt;@"</f>
        <v>#REF!</v>
      </c>
      <c r="AT9" s="1" t="e">
        <f>#REF!+"$8~v!&gt;A"</f>
        <v>#REF!</v>
      </c>
      <c r="AU9" s="1" t="e">
        <f>#REF!+"$8~v!&gt;B"</f>
        <v>#REF!</v>
      </c>
      <c r="AV9" t="e">
        <f>#REF!+"$8~v!&gt;C"</f>
        <v>#REF!</v>
      </c>
      <c r="AW9" t="e">
        <f>#REF!+"$8~v!&gt;D"</f>
        <v>#REF!</v>
      </c>
      <c r="AX9" t="e">
        <f>#REF!+"$8~v!&gt;E"</f>
        <v>#REF!</v>
      </c>
      <c r="AY9" t="e">
        <f>#REF!+"$8~v!&gt;F"</f>
        <v>#REF!</v>
      </c>
      <c r="AZ9" s="1" t="e">
        <f>#REF!+"$8~v!&gt;G"</f>
        <v>#REF!</v>
      </c>
      <c r="BA9" s="1" t="e">
        <f>#REF!+"$8~v!&gt;H"</f>
        <v>#REF!</v>
      </c>
      <c r="BB9" s="1" t="e">
        <f>#REF!+"$8~v!&gt;I"</f>
        <v>#REF!</v>
      </c>
      <c r="BC9" t="e">
        <f>#REF!+"$8~v!&gt;J"</f>
        <v>#REF!</v>
      </c>
      <c r="BD9" t="e">
        <f>#REF!+"$8~v!&gt;K"</f>
        <v>#REF!</v>
      </c>
      <c r="BE9" t="e">
        <f>#REF!+"$8~v!&gt;L"</f>
        <v>#REF!</v>
      </c>
      <c r="BF9" t="e">
        <f>#REF!+"$8~v!&gt;M"</f>
        <v>#REF!</v>
      </c>
      <c r="BG9" s="1" t="e">
        <f>#REF!+"$8~v!&gt;N"</f>
        <v>#REF!</v>
      </c>
      <c r="BH9" s="1" t="e">
        <f>#REF!+"$8~v!&gt;O"</f>
        <v>#REF!</v>
      </c>
      <c r="BI9" s="1" t="e">
        <f>#REF!+"$8~v!&gt;P"</f>
        <v>#REF!</v>
      </c>
      <c r="BJ9" t="e">
        <f>#REF!+"$8~v!&gt;Q"</f>
        <v>#REF!</v>
      </c>
      <c r="BK9" t="e">
        <f>#REF!+"$8~v!&gt;R"</f>
        <v>#REF!</v>
      </c>
      <c r="BL9" t="e">
        <f>#REF!+"$8~v!&gt;S"</f>
        <v>#REF!</v>
      </c>
      <c r="BM9" t="e">
        <f>#REF!+"$8~v!&gt;T"</f>
        <v>#REF!</v>
      </c>
      <c r="BN9" s="1" t="e">
        <f>#REF!+"$8~v!&gt;U"</f>
        <v>#REF!</v>
      </c>
      <c r="BO9" s="1" t="e">
        <f>#REF!+"$8~v!&gt;V"</f>
        <v>#REF!</v>
      </c>
      <c r="BP9" s="1" t="e">
        <f>#REF!+"$8~v!&gt;W"</f>
        <v>#REF!</v>
      </c>
      <c r="BQ9" t="e">
        <f>#REF!+"$8~v!&gt;X"</f>
        <v>#REF!</v>
      </c>
      <c r="BR9" t="e">
        <f>#REF!+"$8~v!&gt;Y"</f>
        <v>#REF!</v>
      </c>
      <c r="BS9" t="e">
        <f>#REF!+"$8~v!&gt;Z"</f>
        <v>#REF!</v>
      </c>
      <c r="BT9" t="e">
        <f>#REF!+"$8~v!&gt;["</f>
        <v>#REF!</v>
      </c>
      <c r="BU9" s="1" t="e">
        <f>#REF!+"$8~v!&gt;\"</f>
        <v>#REF!</v>
      </c>
      <c r="BV9" s="1" t="e">
        <f>#REF!+"$8~v!&gt;]"</f>
        <v>#REF!</v>
      </c>
      <c r="BW9" s="1" t="e">
        <f>#REF!+"$8~v!&gt;^"</f>
        <v>#REF!</v>
      </c>
      <c r="BX9" t="e">
        <f>#REF!+"$8~v!&gt;_"</f>
        <v>#REF!</v>
      </c>
      <c r="BY9" t="e">
        <f>#REF!+"$8~v!&gt;`"</f>
        <v>#REF!</v>
      </c>
      <c r="BZ9" t="e">
        <f>#REF!+"$8~v!&gt;a"</f>
        <v>#REF!</v>
      </c>
      <c r="CA9" t="e">
        <f>#REF!+"$8~v!&gt;b"</f>
        <v>#REF!</v>
      </c>
      <c r="CB9" s="1" t="e">
        <f>#REF!+"$8~v!&gt;c"</f>
        <v>#REF!</v>
      </c>
      <c r="CC9" s="1" t="e">
        <f>#REF!+"$8~v!&gt;d"</f>
        <v>#REF!</v>
      </c>
      <c r="CD9" s="1" t="e">
        <f>#REF!+"$8~v!&gt;e"</f>
        <v>#REF!</v>
      </c>
      <c r="CE9" t="e">
        <f>#REF!+"$8~v!&gt;f"</f>
        <v>#REF!</v>
      </c>
      <c r="CF9" t="e">
        <f>#REF!+"$8~v!&gt;g"</f>
        <v>#REF!</v>
      </c>
      <c r="CG9" t="e">
        <f>#REF!+"$8~v!&gt;h"</f>
        <v>#REF!</v>
      </c>
      <c r="CH9" t="e">
        <f>#REF!+"$8~v!&gt;i"</f>
        <v>#REF!</v>
      </c>
      <c r="CI9" s="1" t="e">
        <f>#REF!+"$8~v!&gt;j"</f>
        <v>#REF!</v>
      </c>
      <c r="CJ9" s="1" t="e">
        <f>#REF!+"$8~v!&gt;k"</f>
        <v>#REF!</v>
      </c>
      <c r="CK9" s="1" t="e">
        <f>#REF!+"$8~v!&gt;l"</f>
        <v>#REF!</v>
      </c>
      <c r="CL9" t="e">
        <f>#REF!+"$8~v!&gt;m"</f>
        <v>#REF!</v>
      </c>
      <c r="CM9" t="e">
        <f>#REF!+"$8~v!&gt;n"</f>
        <v>#REF!</v>
      </c>
      <c r="CN9" t="e">
        <f>#REF!+"$8~v!&gt;o"</f>
        <v>#REF!</v>
      </c>
      <c r="CO9" t="e">
        <f>#REF!+"$8~v!&gt;p"</f>
        <v>#REF!</v>
      </c>
      <c r="CP9" s="1" t="e">
        <f>#REF!+"$8~v!&gt;q"</f>
        <v>#REF!</v>
      </c>
      <c r="CQ9" s="1" t="e">
        <f>#REF!+"$8~v!&gt;r"</f>
        <v>#REF!</v>
      </c>
      <c r="CR9" s="1" t="e">
        <f>#REF!+"$8~v!&gt;s"</f>
        <v>#REF!</v>
      </c>
      <c r="CS9" t="e">
        <f>#REF!+"$8~v!&gt;t"</f>
        <v>#REF!</v>
      </c>
      <c r="CT9" t="e">
        <f>#REF!+"$8~v!&gt;u"</f>
        <v>#REF!</v>
      </c>
      <c r="CU9" t="e">
        <f>#REF!+"$8~v!&gt;v"</f>
        <v>#REF!</v>
      </c>
      <c r="CV9" t="e">
        <f>#REF!+"$8~v!&gt;w"</f>
        <v>#REF!</v>
      </c>
      <c r="CW9" s="1" t="e">
        <f>#REF!+"$8~v!&gt;x"</f>
        <v>#REF!</v>
      </c>
      <c r="CX9" s="1" t="e">
        <f>#REF!+"$8~v!&gt;y"</f>
        <v>#REF!</v>
      </c>
      <c r="CY9" s="1" t="e">
        <f>#REF!+"$8~v!&gt;z"</f>
        <v>#REF!</v>
      </c>
      <c r="CZ9" t="e">
        <f>#REF!+"$8~v!&gt;{"</f>
        <v>#REF!</v>
      </c>
      <c r="DA9" t="e">
        <f>#REF!+"$8~v!&gt;|"</f>
        <v>#REF!</v>
      </c>
      <c r="DB9" t="e">
        <f>#REF!+"$8~v!&gt;}"</f>
        <v>#REF!</v>
      </c>
      <c r="DC9" t="e">
        <f>#REF!+"$8~v!&gt;~"</f>
        <v>#REF!</v>
      </c>
      <c r="DD9" s="1" t="e">
        <f>#REF!+"$8~v!?#"</f>
        <v>#REF!</v>
      </c>
      <c r="DE9" s="1" t="e">
        <f>#REF!+"$8~v!?$"</f>
        <v>#REF!</v>
      </c>
      <c r="DF9" s="1" t="e">
        <f>#REF!+"$8~v!?%"</f>
        <v>#REF!</v>
      </c>
      <c r="DG9" t="e">
        <f>#REF!+"$8~v!?&amp;"</f>
        <v>#REF!</v>
      </c>
      <c r="DH9" t="e">
        <f>#REF!+"$8~v!?'"</f>
        <v>#REF!</v>
      </c>
      <c r="DI9" t="e">
        <f>#REF!+"$8~v!?("</f>
        <v>#REF!</v>
      </c>
      <c r="DJ9" t="e">
        <f>#REF!+"$8~v!?)"</f>
        <v>#REF!</v>
      </c>
      <c r="DK9" s="1" t="e">
        <f>#REF!+"$8~v!?."</f>
        <v>#REF!</v>
      </c>
      <c r="DL9" s="1" t="e">
        <f>#REF!+"$8~v!?/"</f>
        <v>#REF!</v>
      </c>
      <c r="DM9" s="1" t="e">
        <f>#REF!+"$8~v!?0"</f>
        <v>#REF!</v>
      </c>
      <c r="DN9" t="e">
        <f>#REF!+"$8~v!?1"</f>
        <v>#REF!</v>
      </c>
      <c r="DO9" t="e">
        <f>#REF!+"$8~v!?2"</f>
        <v>#REF!</v>
      </c>
      <c r="DP9" t="e">
        <f>#REF!+"$8~v!?3"</f>
        <v>#REF!</v>
      </c>
      <c r="DQ9" s="1" t="e">
        <f>#REF!+"$8~v!?4"</f>
        <v>#REF!</v>
      </c>
      <c r="DR9" s="1" t="e">
        <f>#REF!+"$8~v!?5"</f>
        <v>#REF!</v>
      </c>
      <c r="DS9" s="1" t="e">
        <f>#REF!+"$8~v!?6"</f>
        <v>#REF!</v>
      </c>
      <c r="DT9" t="e">
        <f>#REF!+"$8~v!?7"</f>
        <v>#REF!</v>
      </c>
      <c r="DU9" t="e">
        <f>#REF!+"$8~v!?8"</f>
        <v>#REF!</v>
      </c>
      <c r="DV9" t="e">
        <f>#REF!+"$8~v!?9"</f>
        <v>#REF!</v>
      </c>
      <c r="DW9" t="e">
        <f>#REF!+"$8~v!?:"</f>
        <v>#REF!</v>
      </c>
      <c r="DX9" s="1" t="e">
        <f>#REF!+"$8~v!?;"</f>
        <v>#REF!</v>
      </c>
      <c r="DY9" s="1" t="e">
        <f>#REF!+"$8~v!?&lt;"</f>
        <v>#REF!</v>
      </c>
      <c r="DZ9" s="1" t="e">
        <f>#REF!+"$8~v!?="</f>
        <v>#REF!</v>
      </c>
      <c r="EA9" t="e">
        <f>#REF!+"$8~v!?&gt;"</f>
        <v>#REF!</v>
      </c>
      <c r="EB9" t="e">
        <f>#REF!+"$8~v!??"</f>
        <v>#REF!</v>
      </c>
      <c r="EC9" t="e">
        <f>#REF!+"$8~v!?@"</f>
        <v>#REF!</v>
      </c>
      <c r="ED9" s="1" t="e">
        <f>#REF!+"$8~v!?A"</f>
        <v>#REF!</v>
      </c>
      <c r="EE9" s="1" t="e">
        <f>#REF!+"$8~v!?B"</f>
        <v>#REF!</v>
      </c>
      <c r="EF9" s="1" t="e">
        <f>#REF!+"$8~v!?C"</f>
        <v>#REF!</v>
      </c>
      <c r="EG9" t="e">
        <f>#REF!+"$8~v!?D"</f>
        <v>#REF!</v>
      </c>
      <c r="EH9" t="e">
        <f>#REF!+"$8~v!?E"</f>
        <v>#REF!</v>
      </c>
      <c r="EI9" t="e">
        <f>#REF!+"$8~v!?F"</f>
        <v>#REF!</v>
      </c>
      <c r="EJ9" t="e">
        <f>#REF!+"$8~v!?G"</f>
        <v>#REF!</v>
      </c>
      <c r="EK9" s="1" t="e">
        <f>#REF!+"$8~v!?H"</f>
        <v>#REF!</v>
      </c>
      <c r="EL9" s="1" t="e">
        <f>#REF!+"$8~v!?I"</f>
        <v>#REF!</v>
      </c>
      <c r="EM9" s="1" t="e">
        <f>#REF!+"$8~v!?J"</f>
        <v>#REF!</v>
      </c>
      <c r="EN9" t="e">
        <f>#REF!+"$8~v!?K"</f>
        <v>#REF!</v>
      </c>
      <c r="EO9" t="e">
        <f>#REF!+"$8~v!?L"</f>
        <v>#REF!</v>
      </c>
      <c r="EP9" t="e">
        <f>#REF!+"$8~v!?M"</f>
        <v>#REF!</v>
      </c>
      <c r="EQ9" s="1" t="e">
        <f>#REF!+"$8~v!?N"</f>
        <v>#REF!</v>
      </c>
      <c r="ER9" s="1" t="e">
        <f>#REF!+"$8~v!?O"</f>
        <v>#REF!</v>
      </c>
      <c r="ES9" s="1" t="e">
        <f>#REF!+"$8~v!?P"</f>
        <v>#REF!</v>
      </c>
      <c r="ET9" t="e">
        <f>#REF!+"$8~v!?Q"</f>
        <v>#REF!</v>
      </c>
      <c r="EU9" t="e">
        <f>#REF!+"$8~v!?R"</f>
        <v>#REF!</v>
      </c>
      <c r="EV9" t="e">
        <f>#REF!+"$8~v!?S"</f>
        <v>#REF!</v>
      </c>
      <c r="EW9" s="1" t="e">
        <f>#REF!+"$8~v!?T"</f>
        <v>#REF!</v>
      </c>
      <c r="EX9" s="1" t="e">
        <f>#REF!+"$8~v!?U"</f>
        <v>#REF!</v>
      </c>
      <c r="EY9" s="1" t="e">
        <f>#REF!+"$8~v!?V"</f>
        <v>#REF!</v>
      </c>
      <c r="EZ9" t="e">
        <f>#REF!+"$8~v!?W"</f>
        <v>#REF!</v>
      </c>
      <c r="FA9" t="e">
        <f>#REF!+"$8~v!?X"</f>
        <v>#REF!</v>
      </c>
      <c r="FB9" t="e">
        <f>#REF!+"$8~v!?Y"</f>
        <v>#REF!</v>
      </c>
      <c r="FC9" s="1" t="e">
        <f>#REF!+"$8~v!?Z"</f>
        <v>#REF!</v>
      </c>
      <c r="FD9" s="1" t="e">
        <f>#REF!+"$8~v!?["</f>
        <v>#REF!</v>
      </c>
      <c r="FE9" s="1" t="e">
        <f>#REF!+"$8~v!?\"</f>
        <v>#REF!</v>
      </c>
      <c r="FF9" t="e">
        <f>#REF!+"$8~v!?]"</f>
        <v>#REF!</v>
      </c>
      <c r="FG9" t="e">
        <f>#REF!+"$8~v!?^"</f>
        <v>#REF!</v>
      </c>
      <c r="FH9" t="e">
        <f>#REF!+"$8~v!?_"</f>
        <v>#REF!</v>
      </c>
      <c r="FI9" s="1" t="e">
        <f>#REF!+"$8~v!?`"</f>
        <v>#REF!</v>
      </c>
      <c r="FJ9" s="1" t="e">
        <f>#REF!+"$8~v!?a"</f>
        <v>#REF!</v>
      </c>
      <c r="FK9" s="1" t="e">
        <f>#REF!+"$8~v!?b"</f>
        <v>#REF!</v>
      </c>
      <c r="FL9" t="e">
        <f>#REF!+"$8~v!?c"</f>
        <v>#REF!</v>
      </c>
      <c r="FM9" t="e">
        <f>#REF!+"$8~v!?d"</f>
        <v>#REF!</v>
      </c>
      <c r="FN9" t="e">
        <f>#REF!+"$8~v!?e"</f>
        <v>#REF!</v>
      </c>
      <c r="FO9" t="e">
        <f>#REF!+"$8~v!?f"</f>
        <v>#REF!</v>
      </c>
      <c r="FP9" s="1" t="e">
        <f>#REF!+"$8~v!?g"</f>
        <v>#REF!</v>
      </c>
      <c r="FQ9" s="1" t="e">
        <f>#REF!+"$8~v!?h"</f>
        <v>#REF!</v>
      </c>
      <c r="FR9" s="1" t="e">
        <f>#REF!+"$8~v!?i"</f>
        <v>#REF!</v>
      </c>
      <c r="FS9" t="e">
        <f>#REF!+"$8~v!?j"</f>
        <v>#REF!</v>
      </c>
      <c r="FT9" t="e">
        <f>#REF!+"$8~v!?k"</f>
        <v>#REF!</v>
      </c>
      <c r="FU9" t="e">
        <f>#REF!+"$8~v!?l"</f>
        <v>#REF!</v>
      </c>
      <c r="FV9" s="1" t="e">
        <f>#REF!+"$8~v!?m"</f>
        <v>#REF!</v>
      </c>
      <c r="FW9" s="1" t="e">
        <f>#REF!+"$8~v!?n"</f>
        <v>#REF!</v>
      </c>
      <c r="FX9" s="1" t="e">
        <f>#REF!+"$8~v!?o"</f>
        <v>#REF!</v>
      </c>
      <c r="FY9" t="e">
        <f>#REF!+"$8~v!?p"</f>
        <v>#REF!</v>
      </c>
      <c r="FZ9" t="e">
        <f>#REF!+"$8~v!?q"</f>
        <v>#REF!</v>
      </c>
      <c r="GA9" t="e">
        <f>#REF!+"$8~v!?r"</f>
        <v>#REF!</v>
      </c>
      <c r="GB9" s="1" t="e">
        <f>#REF!+"$8~v!?s"</f>
        <v>#REF!</v>
      </c>
      <c r="GC9" s="1" t="e">
        <f>#REF!+"$8~v!?t"</f>
        <v>#REF!</v>
      </c>
      <c r="GD9" s="1" t="e">
        <f>#REF!+"$8~v!?u"</f>
        <v>#REF!</v>
      </c>
      <c r="GE9" t="e">
        <f>#REF!+"$8~v!?v"</f>
        <v>#REF!</v>
      </c>
      <c r="GF9" t="e">
        <f>#REF!+"$8~v!?w"</f>
        <v>#REF!</v>
      </c>
      <c r="GG9" t="e">
        <f>#REF!+"$8~v!?x"</f>
        <v>#REF!</v>
      </c>
      <c r="GH9" s="1" t="e">
        <f>#REF!+"$8~v!?y"</f>
        <v>#REF!</v>
      </c>
      <c r="GI9" s="1" t="e">
        <f>#REF!+"$8~v!?z"</f>
        <v>#REF!</v>
      </c>
      <c r="GJ9" s="1" t="e">
        <f>#REF!+"$8~v!?{"</f>
        <v>#REF!</v>
      </c>
      <c r="GK9" t="e">
        <f>#REF!+"$8~v!?|"</f>
        <v>#REF!</v>
      </c>
      <c r="GL9" t="e">
        <f>#REF!+"$8~v!?}"</f>
        <v>#REF!</v>
      </c>
      <c r="GM9" t="e">
        <f>#REF!+"$8~v!?~"</f>
        <v>#REF!</v>
      </c>
      <c r="GN9" s="1" t="e">
        <f>#REF!+"$8~v!@#"</f>
        <v>#REF!</v>
      </c>
      <c r="GO9" s="1" t="e">
        <f>#REF!+"$8~v!@$"</f>
        <v>#REF!</v>
      </c>
      <c r="GP9" s="1" t="e">
        <f>#REF!+"$8~v!@%"</f>
        <v>#REF!</v>
      </c>
      <c r="GQ9" t="e">
        <f>#REF!+"$8~v!@&amp;"</f>
        <v>#REF!</v>
      </c>
      <c r="GR9" t="e">
        <f>#REF!+"$8~v!@'"</f>
        <v>#REF!</v>
      </c>
      <c r="GS9" t="e">
        <f>#REF!+"$8~v!@("</f>
        <v>#REF!</v>
      </c>
      <c r="GT9" s="1" t="e">
        <f>#REF!+"$8~v!@)"</f>
        <v>#REF!</v>
      </c>
      <c r="GU9" s="1" t="e">
        <f>#REF!+"$8~v!@."</f>
        <v>#REF!</v>
      </c>
      <c r="GV9" s="1" t="e">
        <f>#REF!+"$8~v!@/"</f>
        <v>#REF!</v>
      </c>
      <c r="GW9" t="e">
        <f>#REF!+"$8~v!@0"</f>
        <v>#REF!</v>
      </c>
      <c r="GX9" t="e">
        <f>#REF!+"$8~v!@1"</f>
        <v>#REF!</v>
      </c>
      <c r="GY9" t="e">
        <f>#REF!+"$8~v!@2"</f>
        <v>#REF!</v>
      </c>
      <c r="GZ9" s="1" t="e">
        <f>#REF!+"$8~v!@3"</f>
        <v>#REF!</v>
      </c>
      <c r="HA9" s="1" t="e">
        <f>#REF!+"$8~v!@4"</f>
        <v>#REF!</v>
      </c>
      <c r="HB9" s="1" t="e">
        <f>#REF!+"$8~v!@5"</f>
        <v>#REF!</v>
      </c>
      <c r="HC9" t="e">
        <f>#REF!+"$8~v!@6"</f>
        <v>#REF!</v>
      </c>
      <c r="HD9" t="e">
        <f>#REF!+"$8~v!@7"</f>
        <v>#REF!</v>
      </c>
      <c r="HE9" t="e">
        <f>#REF!+"$8~v!@8"</f>
        <v>#REF!</v>
      </c>
      <c r="HF9" t="e">
        <f>#REF!+"$8~v!@9"</f>
        <v>#REF!</v>
      </c>
      <c r="HG9" s="1" t="e">
        <f>#REF!+"$8~v!@:"</f>
        <v>#REF!</v>
      </c>
      <c r="HH9" s="1" t="e">
        <f>#REF!+"$8~v!@;"</f>
        <v>#REF!</v>
      </c>
      <c r="HI9" s="1" t="e">
        <f>#REF!+"$8~v!@&lt;"</f>
        <v>#REF!</v>
      </c>
      <c r="HJ9" t="e">
        <f>#REF!+"$8~v!@="</f>
        <v>#REF!</v>
      </c>
      <c r="HK9" t="e">
        <f>#REF!+"$8~v!@&gt;"</f>
        <v>#REF!</v>
      </c>
      <c r="HL9" t="e">
        <f>#REF!+"$8~v!@?"</f>
        <v>#REF!</v>
      </c>
      <c r="HM9" s="1" t="e">
        <f>#REF!+"$8~v!@@"</f>
        <v>#REF!</v>
      </c>
      <c r="HN9" s="1" t="e">
        <f>#REF!+"$8~v!@A"</f>
        <v>#REF!</v>
      </c>
      <c r="HO9" s="1" t="e">
        <f>#REF!+"$8~v!@B"</f>
        <v>#REF!</v>
      </c>
      <c r="HP9" t="e">
        <f>#REF!+"$8~v!@C"</f>
        <v>#REF!</v>
      </c>
      <c r="HQ9" t="e">
        <f>#REF!+"$8~v!@D"</f>
        <v>#REF!</v>
      </c>
      <c r="HR9" t="e">
        <f>#REF!+"$8~v!@E"</f>
        <v>#REF!</v>
      </c>
      <c r="HS9" s="1" t="e">
        <f>#REF!+"$8~v!@F"</f>
        <v>#REF!</v>
      </c>
      <c r="HT9" s="1" t="e">
        <f>#REF!+"$8~v!@G"</f>
        <v>#REF!</v>
      </c>
      <c r="HU9" s="1" t="e">
        <f>#REF!+"$8~v!@H"</f>
        <v>#REF!</v>
      </c>
      <c r="HV9" t="e">
        <f>#REF!+"$8~v!@I"</f>
        <v>#REF!</v>
      </c>
      <c r="HW9" t="e">
        <f>#REF!+"$8~v!@J"</f>
        <v>#REF!</v>
      </c>
      <c r="HX9" t="e">
        <f>#REF!+"$8~v!@K"</f>
        <v>#REF!</v>
      </c>
      <c r="HY9" s="1" t="e">
        <f>#REF!+"$8~v!@L"</f>
        <v>#REF!</v>
      </c>
      <c r="HZ9" s="1" t="e">
        <f>#REF!+"$8~v!@M"</f>
        <v>#REF!</v>
      </c>
      <c r="IA9" s="1" t="e">
        <f>#REF!+"$8~v!@N"</f>
        <v>#REF!</v>
      </c>
      <c r="IB9" t="e">
        <f>#REF!+"$8~v!@O"</f>
        <v>#REF!</v>
      </c>
      <c r="IC9" t="e">
        <f>#REF!+"$8~v!@P"</f>
        <v>#REF!</v>
      </c>
      <c r="ID9" t="e">
        <f>#REF!+"$8~v!@Q"</f>
        <v>#REF!</v>
      </c>
      <c r="IE9" s="1" t="e">
        <f>#REF!+"$8~v!@R"</f>
        <v>#REF!</v>
      </c>
      <c r="IF9" s="1" t="e">
        <f>#REF!+"$8~v!@S"</f>
        <v>#REF!</v>
      </c>
      <c r="IG9" s="1" t="e">
        <f>#REF!+"$8~v!@T"</f>
        <v>#REF!</v>
      </c>
      <c r="IH9" t="e">
        <f>#REF!+"$8~v!@U"</f>
        <v>#REF!</v>
      </c>
      <c r="II9" t="e">
        <f>#REF!+"$8~v!@V"</f>
        <v>#REF!</v>
      </c>
      <c r="IJ9" t="e">
        <f>#REF!+"$8~v!@W"</f>
        <v>#REF!</v>
      </c>
      <c r="IK9" s="1" t="e">
        <f>#REF!+"$8~v!@X"</f>
        <v>#REF!</v>
      </c>
      <c r="IL9" s="1" t="e">
        <f>#REF!+"$8~v!@Y"</f>
        <v>#REF!</v>
      </c>
      <c r="IM9" s="1" t="e">
        <f>#REF!+"$8~v!@Z"</f>
        <v>#REF!</v>
      </c>
      <c r="IN9" t="e">
        <f>#REF!+"$8~v!@["</f>
        <v>#REF!</v>
      </c>
      <c r="IO9" t="e">
        <f>#REF!+"$8~v!@\"</f>
        <v>#REF!</v>
      </c>
      <c r="IP9" t="e">
        <f>#REF!+"$8~v!@]"</f>
        <v>#REF!</v>
      </c>
      <c r="IQ9" s="1" t="e">
        <f>#REF!+"$8~v!@^"</f>
        <v>#REF!</v>
      </c>
      <c r="IR9" s="1" t="e">
        <f>#REF!+"$8~v!@_"</f>
        <v>#REF!</v>
      </c>
      <c r="IS9" s="1" t="e">
        <f>#REF!+"$8~v!@`"</f>
        <v>#REF!</v>
      </c>
      <c r="IT9" t="e">
        <f>#REF!+"$8~v!@a"</f>
        <v>#REF!</v>
      </c>
      <c r="IU9" t="e">
        <f>#REF!+"$8~v!@b"</f>
        <v>#REF!</v>
      </c>
      <c r="IV9" t="e">
        <f>#REF!+"$8~v!@c"</f>
        <v>#REF!</v>
      </c>
    </row>
    <row r="10" spans="1:256" x14ac:dyDescent="0.2">
      <c r="F10" t="e">
        <f>#REF!+"$8~v!@d"</f>
        <v>#REF!</v>
      </c>
      <c r="G10" s="1" t="e">
        <f>#REF!+"$8~v!@e"</f>
        <v>#REF!</v>
      </c>
      <c r="H10" s="1" t="e">
        <f>#REF!+"$8~v!@f"</f>
        <v>#REF!</v>
      </c>
      <c r="I10" s="2" t="e">
        <f>#REF!+"$8~v!@g"</f>
        <v>#REF!</v>
      </c>
      <c r="J10" t="e">
        <f>#REF!+"$8~v!@h"</f>
        <v>#REF!</v>
      </c>
      <c r="K10" t="e">
        <f>#REF!+"$8~v!@i"</f>
        <v>#REF!</v>
      </c>
      <c r="L10" t="e">
        <f>#REF!+"$8~v!@j"</f>
        <v>#REF!</v>
      </c>
      <c r="M10" s="1" t="e">
        <f>#REF!+"$8~v!@k"</f>
        <v>#REF!</v>
      </c>
      <c r="N10" s="1" t="e">
        <f>#REF!+"$8~v!@l"</f>
        <v>#REF!</v>
      </c>
      <c r="O10" s="1" t="e">
        <f>#REF!+"$8~v!@m"</f>
        <v>#REF!</v>
      </c>
      <c r="P10" t="e">
        <f>#REF!+"$8~v!@n"</f>
        <v>#REF!</v>
      </c>
      <c r="Q10" t="e">
        <f>#REF!+"$8~v!@o"</f>
        <v>#REF!</v>
      </c>
      <c r="R10" t="e">
        <f>#REF!+"$8~v!@p"</f>
        <v>#REF!</v>
      </c>
      <c r="S10" t="e">
        <f>#REF!+"$8~v!@q"</f>
        <v>#REF!</v>
      </c>
      <c r="T10" s="1" t="e">
        <f>#REF!+"$8~v!@r"</f>
        <v>#REF!</v>
      </c>
      <c r="U10" s="1" t="e">
        <f>#REF!+"$8~v!@s"</f>
        <v>#REF!</v>
      </c>
      <c r="V10" s="1" t="e">
        <f>#REF!+"$8~v!@t"</f>
        <v>#REF!</v>
      </c>
      <c r="W10" t="e">
        <f>#REF!+"$8~v!@u"</f>
        <v>#REF!</v>
      </c>
      <c r="X10" t="e">
        <f>#REF!+"$8~v!@v"</f>
        <v>#REF!</v>
      </c>
      <c r="Y10" t="e">
        <f>#REF!+"$8~v!@w"</f>
        <v>#REF!</v>
      </c>
      <c r="Z10" s="1" t="e">
        <f>#REF!+"$8~v!@x"</f>
        <v>#REF!</v>
      </c>
      <c r="AA10" s="1" t="e">
        <f>#REF!+"$8~v!@y"</f>
        <v>#REF!</v>
      </c>
      <c r="AB10" s="1" t="e">
        <f>#REF!+"$8~v!@z"</f>
        <v>#REF!</v>
      </c>
      <c r="AC10" t="e">
        <f>#REF!+"$8~v!@{"</f>
        <v>#REF!</v>
      </c>
      <c r="AD10" t="e">
        <f>#REF!+"$8~v!@|"</f>
        <v>#REF!</v>
      </c>
      <c r="AE10" t="e">
        <f>#REF!+"$8~v!@}"</f>
        <v>#REF!</v>
      </c>
      <c r="AF10" s="1" t="e">
        <f>#REF!+"$8~v!@~"</f>
        <v>#REF!</v>
      </c>
      <c r="AG10" s="1" t="e">
        <f>#REF!+"$8~v!A#"</f>
        <v>#REF!</v>
      </c>
      <c r="AH10" s="1" t="e">
        <f>#REF!+"$8~v!A$"</f>
        <v>#REF!</v>
      </c>
      <c r="AI10" t="e">
        <f>#REF!+"$8~v!A%"</f>
        <v>#REF!</v>
      </c>
      <c r="AJ10" t="e">
        <f>#REF!+"$8~v!A&amp;"</f>
        <v>#REF!</v>
      </c>
      <c r="AK10" t="e">
        <f>#REF!+"$8~v!A'"</f>
        <v>#REF!</v>
      </c>
      <c r="AL10" s="1" t="e">
        <f>#REF!+"$8~v!A("</f>
        <v>#REF!</v>
      </c>
      <c r="AM10" s="1" t="e">
        <f>#REF!+"$8~v!A)"</f>
        <v>#REF!</v>
      </c>
      <c r="AN10" s="1" t="e">
        <f>#REF!+"$8~v!A."</f>
        <v>#REF!</v>
      </c>
      <c r="AO10" t="e">
        <f>#REF!+"$8~v!A/"</f>
        <v>#REF!</v>
      </c>
      <c r="AP10" t="e">
        <f>#REF!+"$8~v!A0"</f>
        <v>#REF!</v>
      </c>
      <c r="AQ10" t="e">
        <f>#REF!+"$8~v!A1"</f>
        <v>#REF!</v>
      </c>
      <c r="AR10" s="1" t="e">
        <f>#REF!+"$8~v!A2"</f>
        <v>#REF!</v>
      </c>
      <c r="AS10" s="1" t="e">
        <f>#REF!+"$8~v!A3"</f>
        <v>#REF!</v>
      </c>
      <c r="AT10" s="1" t="e">
        <f>#REF!+"$8~v!A4"</f>
        <v>#REF!</v>
      </c>
      <c r="AU10" t="e">
        <f>#REF!+"$8~v!A5"</f>
        <v>#REF!</v>
      </c>
      <c r="AV10" t="e">
        <f>#REF!+"$8~v!A6"</f>
        <v>#REF!</v>
      </c>
      <c r="AW10" t="e">
        <f>#REF!+"$8~v!A7"</f>
        <v>#REF!</v>
      </c>
      <c r="AX10" s="1" t="e">
        <f>#REF!+"$8~v!A8"</f>
        <v>#REF!</v>
      </c>
      <c r="AY10" s="1" t="e">
        <f>#REF!+"$8~v!A9"</f>
        <v>#REF!</v>
      </c>
      <c r="AZ10" s="1" t="e">
        <f>#REF!+"$8~v!A:"</f>
        <v>#REF!</v>
      </c>
      <c r="BA10" t="e">
        <f>#REF!+"$8~v!A;"</f>
        <v>#REF!</v>
      </c>
      <c r="BB10" t="e">
        <f>#REF!+"$8~v!A&lt;"</f>
        <v>#REF!</v>
      </c>
      <c r="BC10" t="e">
        <f>#REF!+"$8~v!A="</f>
        <v>#REF!</v>
      </c>
      <c r="BD10" s="1" t="e">
        <f>#REF!+"$8~v!A&gt;"</f>
        <v>#REF!</v>
      </c>
      <c r="BE10" s="1" t="e">
        <f>#REF!+"$8~v!A?"</f>
        <v>#REF!</v>
      </c>
      <c r="BF10" s="1" t="e">
        <f>#REF!+"$8~v!A@"</f>
        <v>#REF!</v>
      </c>
      <c r="BG10" t="e">
        <f>#REF!+"$8~v!AA"</f>
        <v>#REF!</v>
      </c>
      <c r="BH10" t="e">
        <f>#REF!+"$8~v!AB"</f>
        <v>#REF!</v>
      </c>
      <c r="BI10" t="e">
        <f>#REF!+"$8~v!AC"</f>
        <v>#REF!</v>
      </c>
      <c r="BJ10" s="1" t="e">
        <f>#REF!+"$8~v!AD"</f>
        <v>#REF!</v>
      </c>
      <c r="BK10" s="1" t="e">
        <f>#REF!+"$8~v!AE"</f>
        <v>#REF!</v>
      </c>
      <c r="BL10" s="1" t="e">
        <f>#REF!+"$8~v!AF"</f>
        <v>#REF!</v>
      </c>
      <c r="BM10" t="e">
        <f>#REF!+"$8~v!AG"</f>
        <v>#REF!</v>
      </c>
      <c r="BN10" t="e">
        <f>#REF!+"$8~v!AH"</f>
        <v>#REF!</v>
      </c>
      <c r="BO10" t="e">
        <f>#REF!+"$8~v!AI"</f>
        <v>#REF!</v>
      </c>
      <c r="BP10" s="1" t="e">
        <f>#REF!+"$8~v!AJ"</f>
        <v>#REF!</v>
      </c>
      <c r="BQ10" s="1" t="e">
        <f>#REF!+"$8~v!AK"</f>
        <v>#REF!</v>
      </c>
      <c r="BR10" s="1" t="e">
        <f>#REF!+"$8~v!AL"</f>
        <v>#REF!</v>
      </c>
      <c r="BS10" t="e">
        <f>#REF!+"$8~v!AM"</f>
        <v>#REF!</v>
      </c>
      <c r="BT10" t="e">
        <f>#REF!+"$8~v!AN"</f>
        <v>#REF!</v>
      </c>
      <c r="BU10" t="e">
        <f>#REF!+"$8~v!AO"</f>
        <v>#REF!</v>
      </c>
      <c r="BV10" s="1" t="e">
        <f>#REF!+"$8~v!AP"</f>
        <v>#REF!</v>
      </c>
      <c r="BW10" s="1" t="e">
        <f>#REF!+"$8~v!AQ"</f>
        <v>#REF!</v>
      </c>
      <c r="BX10" s="1" t="e">
        <f>#REF!+"$8~v!AR"</f>
        <v>#REF!</v>
      </c>
      <c r="BY10" t="e">
        <f>#REF!+"$8~v!AS"</f>
        <v>#REF!</v>
      </c>
      <c r="BZ10" t="e">
        <f>#REF!+"$8~v!AT"</f>
        <v>#REF!</v>
      </c>
      <c r="CA10" t="e">
        <f>#REF!+"$8~v!AU"</f>
        <v>#REF!</v>
      </c>
      <c r="CB10" s="1" t="e">
        <f>#REF!+"$8~v!AV"</f>
        <v>#REF!</v>
      </c>
      <c r="CC10" s="1" t="e">
        <f>#REF!+"$8~v!AW"</f>
        <v>#REF!</v>
      </c>
      <c r="CD10" s="1" t="e">
        <f>#REF!+"$8~v!AX"</f>
        <v>#REF!</v>
      </c>
      <c r="CE10" t="e">
        <f>#REF!+"$8~v!AY"</f>
        <v>#REF!</v>
      </c>
      <c r="CF10" t="e">
        <f>#REF!+"$8~v!AZ"</f>
        <v>#REF!</v>
      </c>
      <c r="CG10" t="e">
        <f>#REF!+"$8~v!A["</f>
        <v>#REF!</v>
      </c>
      <c r="CH10" s="1" t="e">
        <f>#REF!+"$8~v!A\"</f>
        <v>#REF!</v>
      </c>
      <c r="CI10" s="1" t="e">
        <f>#REF!+"$8~v!A]"</f>
        <v>#REF!</v>
      </c>
      <c r="CJ10" s="1" t="e">
        <f>#REF!+"$8~v!A^"</f>
        <v>#REF!</v>
      </c>
      <c r="CK10" t="e">
        <f>#REF!+"$8~v!A_"</f>
        <v>#REF!</v>
      </c>
      <c r="CL10" t="e">
        <f>#REF!+"$8~v!A`"</f>
        <v>#REF!</v>
      </c>
      <c r="CM10" t="e">
        <f>#REF!+"$8~v!Aa"</f>
        <v>#REF!</v>
      </c>
      <c r="CN10" s="1" t="e">
        <f>#REF!+"$8~v!Ab"</f>
        <v>#REF!</v>
      </c>
      <c r="CO10" s="1" t="e">
        <f>#REF!+"$8~v!Ac"</f>
        <v>#REF!</v>
      </c>
      <c r="CP10" s="1" t="e">
        <f>#REF!+"$8~v!Ad"</f>
        <v>#REF!</v>
      </c>
      <c r="CQ10" t="e">
        <f>#REF!+"$8~v!Ae"</f>
        <v>#REF!</v>
      </c>
      <c r="CR10" t="e">
        <f>#REF!+"$8~v!Af"</f>
        <v>#REF!</v>
      </c>
      <c r="CS10" t="e">
        <f>#REF!+"$8~v!Ag"</f>
        <v>#REF!</v>
      </c>
      <c r="CT10" s="1" t="e">
        <f>#REF!+"$8~v!Ah"</f>
        <v>#REF!</v>
      </c>
      <c r="CU10" s="1" t="e">
        <f>#REF!+"$8~v!Ai"</f>
        <v>#REF!</v>
      </c>
      <c r="CV10" s="1" t="e">
        <f>#REF!+"$8~v!Aj"</f>
        <v>#REF!</v>
      </c>
      <c r="CW10" t="e">
        <f>#REF!+"$8~v!Ak"</f>
        <v>#REF!</v>
      </c>
      <c r="CX10" t="e">
        <f>#REF!+"$8~v!Al"</f>
        <v>#REF!</v>
      </c>
      <c r="CY10" t="e">
        <f>#REF!+"$8~v!Am"</f>
        <v>#REF!</v>
      </c>
      <c r="CZ10" s="1" t="e">
        <f>#REF!+"$8~v!An"</f>
        <v>#REF!</v>
      </c>
      <c r="DA10" s="1" t="e">
        <f>#REF!+"$8~v!Ao"</f>
        <v>#REF!</v>
      </c>
      <c r="DB10" s="1" t="e">
        <f>#REF!+"$8~v!Ap"</f>
        <v>#REF!</v>
      </c>
      <c r="DC10" t="e">
        <f>#REF!+"$8~v!Aq"</f>
        <v>#REF!</v>
      </c>
      <c r="DD10" t="e">
        <f>#REF!+"$8~v!Ar"</f>
        <v>#REF!</v>
      </c>
      <c r="DE10" t="e">
        <f>#REF!+"$8~v!As"</f>
        <v>#REF!</v>
      </c>
      <c r="DF10" s="1" t="e">
        <f>#REF!+"$8~v!At"</f>
        <v>#REF!</v>
      </c>
      <c r="DG10" s="1" t="e">
        <f>#REF!+"$8~v!Au"</f>
        <v>#REF!</v>
      </c>
      <c r="DH10" s="1" t="e">
        <f>#REF!+"$8~v!Av"</f>
        <v>#REF!</v>
      </c>
      <c r="DI10" t="e">
        <f>#REF!+"$8~v!Aw"</f>
        <v>#REF!</v>
      </c>
      <c r="DJ10" t="e">
        <f>#REF!+"$8~v!Ax"</f>
        <v>#REF!</v>
      </c>
      <c r="DK10" t="e">
        <f>#REF!+"$8~v!Ay"</f>
        <v>#REF!</v>
      </c>
      <c r="DL10" s="1" t="e">
        <f>#REF!+"$8~v!Az"</f>
        <v>#REF!</v>
      </c>
      <c r="DM10" s="1" t="e">
        <f>#REF!+"$8~v!A{"</f>
        <v>#REF!</v>
      </c>
      <c r="DN10" s="1" t="e">
        <f>#REF!+"$8~v!A|"</f>
        <v>#REF!</v>
      </c>
      <c r="DO10" t="e">
        <f>#REF!+"$8~v!A}"</f>
        <v>#REF!</v>
      </c>
      <c r="DP10" t="e">
        <f>#REF!+"$8~v!A~"</f>
        <v>#REF!</v>
      </c>
      <c r="DQ10" t="e">
        <f>#REF!+"$8~v!B#"</f>
        <v>#REF!</v>
      </c>
      <c r="DR10" s="1" t="e">
        <f>#REF!+"$8~v!B$"</f>
        <v>#REF!</v>
      </c>
      <c r="DS10" s="1" t="e">
        <f>#REF!+"$8~v!B%"</f>
        <v>#REF!</v>
      </c>
      <c r="DT10" s="1" t="e">
        <f>#REF!+"$8~v!B&amp;"</f>
        <v>#REF!</v>
      </c>
      <c r="DU10" t="e">
        <f>#REF!+"$8~v!B'"</f>
        <v>#REF!</v>
      </c>
      <c r="DV10" t="e">
        <f>#REF!+"$8~v!B("</f>
        <v>#REF!</v>
      </c>
      <c r="DW10" t="e">
        <f>#REF!+"$8~v!B)"</f>
        <v>#REF!</v>
      </c>
      <c r="DX10" s="1" t="e">
        <f>#REF!+"$8~v!B."</f>
        <v>#REF!</v>
      </c>
      <c r="DY10" s="1" t="e">
        <f>#REF!+"$8~v!B/"</f>
        <v>#REF!</v>
      </c>
      <c r="DZ10" s="1" t="e">
        <f>#REF!+"$8~v!B0"</f>
        <v>#REF!</v>
      </c>
      <c r="EA10" t="e">
        <f>#REF!+"$8~v!B1"</f>
        <v>#REF!</v>
      </c>
      <c r="EB10" t="e">
        <f>#REF!+"$8~v!B2"</f>
        <v>#REF!</v>
      </c>
      <c r="EC10" t="e">
        <f>#REF!+"$8~v!B3"</f>
        <v>#REF!</v>
      </c>
      <c r="ED10" s="1" t="e">
        <f>#REF!+"$8~v!B4"</f>
        <v>#REF!</v>
      </c>
      <c r="EE10" s="1" t="e">
        <f>#REF!+"$8~v!B5"</f>
        <v>#REF!</v>
      </c>
      <c r="EF10" s="1" t="e">
        <f>#REF!+"$8~v!B6"</f>
        <v>#REF!</v>
      </c>
      <c r="EG10" t="e">
        <f>#REF!+"$8~v!B7"</f>
        <v>#REF!</v>
      </c>
      <c r="EH10" t="e">
        <f>#REF!+"$8~v!B8"</f>
        <v>#REF!</v>
      </c>
      <c r="EI10" t="e">
        <f>#REF!+"$8~v!B9"</f>
        <v>#REF!</v>
      </c>
      <c r="EJ10" s="1" t="e">
        <f>#REF!+"$8~v!B:"</f>
        <v>#REF!</v>
      </c>
      <c r="EK10" s="1" t="e">
        <f>#REF!+"$8~v!B;"</f>
        <v>#REF!</v>
      </c>
      <c r="EL10" s="1" t="e">
        <f>#REF!+"$8~v!B&lt;"</f>
        <v>#REF!</v>
      </c>
      <c r="EM10" t="e">
        <f>#REF!+"$8~v!B="</f>
        <v>#REF!</v>
      </c>
      <c r="EN10" t="e">
        <f>#REF!+"$8~v!B&gt;"</f>
        <v>#REF!</v>
      </c>
      <c r="EO10" t="e">
        <f>#REF!+"$8~v!B?"</f>
        <v>#REF!</v>
      </c>
      <c r="EP10" s="1" t="e">
        <f>#REF!+"$8~v!B@"</f>
        <v>#REF!</v>
      </c>
      <c r="EQ10" s="1" t="e">
        <f>#REF!+"$8~v!BA"</f>
        <v>#REF!</v>
      </c>
      <c r="ER10" s="1" t="e">
        <f>#REF!+"$8~v!BB"</f>
        <v>#REF!</v>
      </c>
      <c r="ES10" t="e">
        <f>#REF!+"$8~v!BC"</f>
        <v>#REF!</v>
      </c>
      <c r="ET10" t="e">
        <f>#REF!+"$8~v!BD"</f>
        <v>#REF!</v>
      </c>
      <c r="EU10" t="e">
        <f>#REF!+"$8~v!BE"</f>
        <v>#REF!</v>
      </c>
      <c r="EV10" s="1" t="e">
        <f>#REF!+"$8~v!BF"</f>
        <v>#REF!</v>
      </c>
      <c r="EW10" s="1" t="e">
        <f>#REF!+"$8~v!BG"</f>
        <v>#REF!</v>
      </c>
      <c r="EX10" s="1" t="e">
        <f>#REF!+"$8~v!BH"</f>
        <v>#REF!</v>
      </c>
      <c r="EY10" t="e">
        <f>#REF!+"$8~v!BI"</f>
        <v>#REF!</v>
      </c>
      <c r="EZ10" t="e">
        <f>#REF!+"$8~v!BJ"</f>
        <v>#REF!</v>
      </c>
      <c r="FA10" t="e">
        <f>#REF!+"$8~v!BK"</f>
        <v>#REF!</v>
      </c>
      <c r="FB10" s="1" t="e">
        <f>#REF!+"$8~v!BL"</f>
        <v>#REF!</v>
      </c>
      <c r="FC10" s="1" t="e">
        <f>#REF!+"$8~v!BM"</f>
        <v>#REF!</v>
      </c>
      <c r="FD10" s="1" t="e">
        <f>#REF!+"$8~v!BN"</f>
        <v>#REF!</v>
      </c>
      <c r="FE10" t="e">
        <f>#REF!+"$8~v!BO"</f>
        <v>#REF!</v>
      </c>
      <c r="FF10" t="e">
        <f>#REF!+"$8~v!BP"</f>
        <v>#REF!</v>
      </c>
      <c r="FG10" t="e">
        <f>#REF!+"$8~v!BQ"</f>
        <v>#REF!</v>
      </c>
      <c r="FH10" s="1" t="e">
        <f>#REF!+"$8~v!BR"</f>
        <v>#REF!</v>
      </c>
      <c r="FI10" s="1" t="e">
        <f>#REF!+"$8~v!BS"</f>
        <v>#REF!</v>
      </c>
      <c r="FJ10" s="1" t="e">
        <f>#REF!+"$8~v!BT"</f>
        <v>#REF!</v>
      </c>
      <c r="FK10" t="e">
        <f>#REF!+"$8~v!BU"</f>
        <v>#REF!</v>
      </c>
      <c r="FL10" t="e">
        <f>#REF!+"$8~v!BV"</f>
        <v>#REF!</v>
      </c>
      <c r="FM10" t="e">
        <f>#REF!+"$8~v!BW"</f>
        <v>#REF!</v>
      </c>
      <c r="FN10" s="1" t="e">
        <f>#REF!+"$8~v!BX"</f>
        <v>#REF!</v>
      </c>
      <c r="FO10" s="1" t="e">
        <f>#REF!+"$8~v!BY"</f>
        <v>#REF!</v>
      </c>
      <c r="FP10" s="1" t="e">
        <f>#REF!+"$8~v!BZ"</f>
        <v>#REF!</v>
      </c>
      <c r="FQ10" t="e">
        <f>#REF!+"$8~v!B["</f>
        <v>#REF!</v>
      </c>
      <c r="FR10" t="e">
        <f>#REF!+"$8~v!B\"</f>
        <v>#REF!</v>
      </c>
      <c r="FS10" t="e">
        <f>#REF!+"$8~v!B]"</f>
        <v>#REF!</v>
      </c>
      <c r="FT10" s="1" t="e">
        <f>#REF!+"$8~v!B^"</f>
        <v>#REF!</v>
      </c>
      <c r="FU10" s="1" t="e">
        <f>#REF!+"$8~v!B_"</f>
        <v>#REF!</v>
      </c>
      <c r="FV10" s="1" t="e">
        <f>#REF!+"$8~v!B`"</f>
        <v>#REF!</v>
      </c>
      <c r="FW10" t="e">
        <f>#REF!+"$8~v!Ba"</f>
        <v>#REF!</v>
      </c>
      <c r="FX10" t="e">
        <f>#REF!+"$8~v!Bb"</f>
        <v>#REF!</v>
      </c>
      <c r="FY10" t="e">
        <f>#REF!+"$8~v!Bc"</f>
        <v>#REF!</v>
      </c>
      <c r="FZ10" s="1" t="e">
        <f>#REF!+"$8~v!Bd"</f>
        <v>#REF!</v>
      </c>
      <c r="GA10" s="1" t="e">
        <f>#REF!+"$8~v!Be"</f>
        <v>#REF!</v>
      </c>
      <c r="GB10" s="1" t="e">
        <f>#REF!+"$8~v!Bf"</f>
        <v>#REF!</v>
      </c>
      <c r="GC10" t="e">
        <f>#REF!+"$8~v!Bg"</f>
        <v>#REF!</v>
      </c>
      <c r="GD10" t="e">
        <f>#REF!+"$8~v!Bh"</f>
        <v>#REF!</v>
      </c>
      <c r="GE10" t="e">
        <f>#REF!+"$8~v!Bi"</f>
        <v>#REF!</v>
      </c>
      <c r="GF10" s="1" t="e">
        <f>#REF!+"$8~v!Bj"</f>
        <v>#REF!</v>
      </c>
      <c r="GG10" s="1" t="e">
        <f>#REF!+"$8~v!Bk"</f>
        <v>#REF!</v>
      </c>
      <c r="GH10" s="1" t="e">
        <f>#REF!+"$8~v!Bl"</f>
        <v>#REF!</v>
      </c>
      <c r="GI10" t="e">
        <f>#REF!+"$8~v!Bm"</f>
        <v>#REF!</v>
      </c>
      <c r="GJ10" t="e">
        <f>#REF!+"$8~v!Bn"</f>
        <v>#REF!</v>
      </c>
      <c r="GK10" t="e">
        <f>#REF!+"$8~v!Bo"</f>
        <v>#REF!</v>
      </c>
      <c r="GL10" s="1" t="e">
        <f>#REF!+"$8~v!Bp"</f>
        <v>#REF!</v>
      </c>
      <c r="GM10" s="1" t="e">
        <f>#REF!+"$8~v!Bq"</f>
        <v>#REF!</v>
      </c>
      <c r="GN10" s="1" t="e">
        <f>#REF!+"$8~v!Br"</f>
        <v>#REF!</v>
      </c>
      <c r="GO10" t="e">
        <f>#REF!+"$8~v!Bs"</f>
        <v>#REF!</v>
      </c>
      <c r="GP10" t="e">
        <f>#REF!+"$8~v!Bt"</f>
        <v>#REF!</v>
      </c>
      <c r="GQ10" t="e">
        <f>#REF!+"$8~v!Bu"</f>
        <v>#REF!</v>
      </c>
      <c r="GR10" s="1" t="e">
        <f>#REF!+"$8~v!Bv"</f>
        <v>#REF!</v>
      </c>
      <c r="GS10" s="1" t="e">
        <f>#REF!+"$8~v!Bw"</f>
        <v>#REF!</v>
      </c>
      <c r="GT10" s="1" t="e">
        <f>#REF!+"$8~v!Bx"</f>
        <v>#REF!</v>
      </c>
      <c r="GU10" t="e">
        <f>#REF!+"$8~v!By"</f>
        <v>#REF!</v>
      </c>
      <c r="GV10" t="e">
        <f>#REF!+"$8~v!Bz"</f>
        <v>#REF!</v>
      </c>
      <c r="GW10" t="e">
        <f>#REF!+"$8~v!B{"</f>
        <v>#REF!</v>
      </c>
      <c r="GX10" t="e">
        <f>#REF!+"$8~v!B|"</f>
        <v>#REF!</v>
      </c>
      <c r="GY10" s="1" t="e">
        <f>#REF!+"$8~v!B}"</f>
        <v>#REF!</v>
      </c>
      <c r="GZ10" s="1" t="e">
        <f>#REF!+"$8~v!B~"</f>
        <v>#REF!</v>
      </c>
      <c r="HA10" s="1" t="e">
        <f>#REF!+"$8~v!C#"</f>
        <v>#REF!</v>
      </c>
      <c r="HB10" t="e">
        <f>#REF!+"$8~v!C$"</f>
        <v>#REF!</v>
      </c>
      <c r="HC10" t="e">
        <f>#REF!+"$8~v!C%"</f>
        <v>#REF!</v>
      </c>
      <c r="HD10" t="e">
        <f>#REF!+"$8~v!C&amp;"</f>
        <v>#REF!</v>
      </c>
      <c r="HE10" s="1" t="e">
        <f>#REF!+"$8~v!C'"</f>
        <v>#REF!</v>
      </c>
      <c r="HF10" s="1" t="e">
        <f>#REF!+"$8~v!C("</f>
        <v>#REF!</v>
      </c>
      <c r="HG10" s="1" t="e">
        <f>#REF!+"$8~v!C)"</f>
        <v>#REF!</v>
      </c>
      <c r="HH10" t="e">
        <f>#REF!+"$8~v!C."</f>
        <v>#REF!</v>
      </c>
      <c r="HI10" t="e">
        <f>#REF!+"$8~v!C/"</f>
        <v>#REF!</v>
      </c>
      <c r="HJ10" t="e">
        <f>#REF!+"$8~v!C0"</f>
        <v>#REF!</v>
      </c>
      <c r="HK10" s="1" t="e">
        <f>#REF!+"$8~v!C1"</f>
        <v>#REF!</v>
      </c>
      <c r="HL10" s="1" t="e">
        <f>#REF!+"$8~v!C2"</f>
        <v>#REF!</v>
      </c>
      <c r="HM10" s="1" t="e">
        <f>#REF!+"$8~v!C3"</f>
        <v>#REF!</v>
      </c>
      <c r="HN10" t="e">
        <f>#REF!+"$8~v!C4"</f>
        <v>#REF!</v>
      </c>
      <c r="HO10" t="e">
        <f>#REF!+"$8~v!C5"</f>
        <v>#REF!</v>
      </c>
      <c r="HP10" t="e">
        <f>#REF!+"$8~v!C6"</f>
        <v>#REF!</v>
      </c>
      <c r="HQ10" s="1" t="e">
        <f>#REF!+"$8~v!C7"</f>
        <v>#REF!</v>
      </c>
      <c r="HR10" s="1" t="e">
        <f>#REF!+"$8~v!C8"</f>
        <v>#REF!</v>
      </c>
      <c r="HS10" s="1" t="e">
        <f>#REF!+"$8~v!C9"</f>
        <v>#REF!</v>
      </c>
      <c r="HT10" t="e">
        <f>#REF!+"$8~v!C:"</f>
        <v>#REF!</v>
      </c>
      <c r="HU10" t="e">
        <f>#REF!+"$8~v!C;"</f>
        <v>#REF!</v>
      </c>
      <c r="HV10" t="e">
        <f>#REF!+"$8~v!C&lt;"</f>
        <v>#REF!</v>
      </c>
      <c r="HW10" s="1" t="e">
        <f>#REF!+"$8~v!C="</f>
        <v>#REF!</v>
      </c>
      <c r="HX10" s="1" t="e">
        <f>#REF!+"$8~v!C&gt;"</f>
        <v>#REF!</v>
      </c>
      <c r="HY10" s="1" t="e">
        <f>#REF!+"$8~v!C?"</f>
        <v>#REF!</v>
      </c>
      <c r="HZ10" t="e">
        <f>#REF!+"$8~v!C@"</f>
        <v>#REF!</v>
      </c>
      <c r="IA10" t="e">
        <f>#REF!+"$8~v!CA"</f>
        <v>#REF!</v>
      </c>
      <c r="IB10" t="e">
        <f>#REF!+"$8~v!CB"</f>
        <v>#REF!</v>
      </c>
      <c r="IC10" s="1" t="e">
        <f>#REF!+"$8~v!CC"</f>
        <v>#REF!</v>
      </c>
      <c r="ID10" s="1" t="e">
        <f>#REF!+"$8~v!CD"</f>
        <v>#REF!</v>
      </c>
      <c r="IE10" s="1" t="e">
        <f>#REF!+"$8~v!CE"</f>
        <v>#REF!</v>
      </c>
      <c r="IF10" t="e">
        <f>#REF!+"$8~v!CF"</f>
        <v>#REF!</v>
      </c>
      <c r="IG10" t="e">
        <f>#REF!+"$8~v!CG"</f>
        <v>#REF!</v>
      </c>
      <c r="IH10" t="e">
        <f>#REF!+"$8~v!CH"</f>
        <v>#REF!</v>
      </c>
      <c r="II10" s="1" t="e">
        <f>#REF!+"$8~v!CI"</f>
        <v>#REF!</v>
      </c>
      <c r="IJ10" s="1" t="e">
        <f>#REF!+"$8~v!CJ"</f>
        <v>#REF!</v>
      </c>
      <c r="IK10" s="1" t="e">
        <f>#REF!+"$8~v!CK"</f>
        <v>#REF!</v>
      </c>
      <c r="IL10" t="e">
        <f>#REF!+"$8~v!CL"</f>
        <v>#REF!</v>
      </c>
      <c r="IM10" t="e">
        <f>#REF!+"$8~v!CM"</f>
        <v>#REF!</v>
      </c>
      <c r="IN10" t="e">
        <f>#REF!+"$8~v!CN"</f>
        <v>#REF!</v>
      </c>
      <c r="IO10" s="1" t="e">
        <f>#REF!+"$8~v!CO"</f>
        <v>#REF!</v>
      </c>
      <c r="IP10" s="1" t="e">
        <f>#REF!+"$8~v!CP"</f>
        <v>#REF!</v>
      </c>
      <c r="IQ10" s="1" t="e">
        <f>#REF!+"$8~v!CQ"</f>
        <v>#REF!</v>
      </c>
      <c r="IR10" t="e">
        <f>#REF!+"$8~v!CR"</f>
        <v>#REF!</v>
      </c>
      <c r="IS10" t="e">
        <f>#REF!+"$8~v!CS"</f>
        <v>#REF!</v>
      </c>
      <c r="IT10" t="e">
        <f>#REF!+"$8~v!CT"</f>
        <v>#REF!</v>
      </c>
      <c r="IU10" s="1" t="e">
        <f>#REF!+"$8~v!CU"</f>
        <v>#REF!</v>
      </c>
      <c r="IV10" s="1" t="e">
        <f>#REF!+"$8~v!CV"</f>
        <v>#REF!</v>
      </c>
    </row>
    <row r="11" spans="1:256" x14ac:dyDescent="0.2">
      <c r="F11" s="1" t="e">
        <f>#REF!+"$8~v!CW"</f>
        <v>#REF!</v>
      </c>
      <c r="G11" t="e">
        <f>#REF!+"$8~v!CX"</f>
        <v>#REF!</v>
      </c>
      <c r="H11" t="e">
        <f>#REF!+"$8~v!CY"</f>
        <v>#REF!</v>
      </c>
      <c r="I11" t="e">
        <f>#REF!+"$8~v!CZ"</f>
        <v>#REF!</v>
      </c>
      <c r="J11" s="1" t="e">
        <f>#REF!+"$8~v!C["</f>
        <v>#REF!</v>
      </c>
      <c r="K11" s="1" t="e">
        <f>#REF!+"$8~v!C\"</f>
        <v>#REF!</v>
      </c>
      <c r="L11" s="1" t="e">
        <f>#REF!+"$8~v!C]"</f>
        <v>#REF!</v>
      </c>
      <c r="M11" t="e">
        <f>#REF!+"$8~v!C^"</f>
        <v>#REF!</v>
      </c>
      <c r="N11" t="e">
        <f>#REF!+"$8~v!C_"</f>
        <v>#REF!</v>
      </c>
      <c r="O11" t="e">
        <f>#REF!+"$8~v!C`"</f>
        <v>#REF!</v>
      </c>
      <c r="P11" s="1" t="e">
        <f>#REF!+"$8~v!Ca"</f>
        <v>#REF!</v>
      </c>
      <c r="Q11" s="1" t="e">
        <f>#REF!+"$8~v!Cb"</f>
        <v>#REF!</v>
      </c>
      <c r="R11" s="1" t="e">
        <f>#REF!+"$8~v!Cc"</f>
        <v>#REF!</v>
      </c>
      <c r="S11" t="e">
        <f>#REF!+"$8~v!Cd"</f>
        <v>#REF!</v>
      </c>
      <c r="T11" t="e">
        <f>#REF!+"$8~v!Ce"</f>
        <v>#REF!</v>
      </c>
      <c r="U11" t="e">
        <f>#REF!+"$8~v!Cf"</f>
        <v>#REF!</v>
      </c>
      <c r="V11" s="1" t="e">
        <f>#REF!+"$8~v!Cg"</f>
        <v>#REF!</v>
      </c>
      <c r="W11" s="1" t="e">
        <f>#REF!+"$8~v!Ch"</f>
        <v>#REF!</v>
      </c>
      <c r="X11" s="1" t="e">
        <f>#REF!+"$8~v!Ci"</f>
        <v>#REF!</v>
      </c>
      <c r="Y11" t="e">
        <f>#REF!+"$8~v!Cj"</f>
        <v>#REF!</v>
      </c>
      <c r="Z11" t="e">
        <f>#REF!+"$8~v!Ck"</f>
        <v>#REF!</v>
      </c>
      <c r="AA11" t="e">
        <f>#REF!+"$8~v!Cl"</f>
        <v>#REF!</v>
      </c>
      <c r="AB11" s="1" t="e">
        <f>#REF!+"$8~v!Cm"</f>
        <v>#REF!</v>
      </c>
      <c r="AC11" s="1" t="e">
        <f>#REF!+"$8~v!Cn"</f>
        <v>#REF!</v>
      </c>
      <c r="AD11" s="1" t="e">
        <f>#REF!+"$8~v!Co"</f>
        <v>#REF!</v>
      </c>
      <c r="AE11" t="e">
        <f>#REF!+"$8~v!Cp"</f>
        <v>#REF!</v>
      </c>
      <c r="AF11" t="e">
        <f>#REF!+"$8~v!Cq"</f>
        <v>#REF!</v>
      </c>
      <c r="AG11" t="e">
        <f>#REF!+"$8~v!Cr"</f>
        <v>#REF!</v>
      </c>
      <c r="AH11" s="1" t="e">
        <f>#REF!+"$8~v!Cs"</f>
        <v>#REF!</v>
      </c>
      <c r="AI11" s="1" t="e">
        <f>#REF!+"$8~v!Ct"</f>
        <v>#REF!</v>
      </c>
      <c r="AJ11" s="1" t="e">
        <f>#REF!+"$8~v!Cu"</f>
        <v>#REF!</v>
      </c>
      <c r="AK11" t="e">
        <f>#REF!+"$8~v!Cv"</f>
        <v>#REF!</v>
      </c>
      <c r="AL11" t="e">
        <f>#REF!+"$8~v!Cw"</f>
        <v>#REF!</v>
      </c>
      <c r="AM11" t="e">
        <f>#REF!+"$8~v!Cx"</f>
        <v>#REF!</v>
      </c>
      <c r="AN11" s="1" t="e">
        <f>#REF!+"$8~v!Cy"</f>
        <v>#REF!</v>
      </c>
      <c r="AO11" s="1" t="e">
        <f>#REF!+"$8~v!Cz"</f>
        <v>#REF!</v>
      </c>
      <c r="AP11" s="1" t="e">
        <f>#REF!+"$8~v!C{"</f>
        <v>#REF!</v>
      </c>
      <c r="AQ11" t="e">
        <f>#REF!+"$8~v!C|"</f>
        <v>#REF!</v>
      </c>
      <c r="AR11" t="e">
        <f>#REF!+"$8~v!C}"</f>
        <v>#REF!</v>
      </c>
      <c r="AS11" t="e">
        <f>#REF!+"$8~v!C~"</f>
        <v>#REF!</v>
      </c>
      <c r="AT11" s="1" t="e">
        <f>#REF!+"$8~v!D#"</f>
        <v>#REF!</v>
      </c>
      <c r="AU11" s="1" t="e">
        <f>#REF!+"$8~v!D$"</f>
        <v>#REF!</v>
      </c>
      <c r="AV11" s="1" t="e">
        <f>#REF!+"$8~v!D%"</f>
        <v>#REF!</v>
      </c>
      <c r="AW11" t="e">
        <f>#REF!+"$8~v!D&amp;"</f>
        <v>#REF!</v>
      </c>
      <c r="AX11" t="e">
        <f>#REF!+"$8~v!D'"</f>
        <v>#REF!</v>
      </c>
      <c r="AY11" t="e">
        <f>#REF!+"$8~v!D("</f>
        <v>#REF!</v>
      </c>
      <c r="AZ11" s="1" t="e">
        <f>#REF!+"$8~v!D)"</f>
        <v>#REF!</v>
      </c>
      <c r="BA11" s="1" t="e">
        <f>#REF!+"$8~v!D."</f>
        <v>#REF!</v>
      </c>
      <c r="BB11" s="1" t="e">
        <f>#REF!+"$8~v!D/"</f>
        <v>#REF!</v>
      </c>
      <c r="BC11" t="e">
        <f>#REF!+"$8~v!D0"</f>
        <v>#REF!</v>
      </c>
      <c r="BD11" t="e">
        <f>#REF!+"$8~v!D1"</f>
        <v>#REF!</v>
      </c>
      <c r="BE11" t="e">
        <f>#REF!+"$8~v!D2"</f>
        <v>#REF!</v>
      </c>
      <c r="BF11" s="1" t="e">
        <f>#REF!+"$8~v!D3"</f>
        <v>#REF!</v>
      </c>
      <c r="BG11" s="1" t="e">
        <f>#REF!+"$8~v!D4"</f>
        <v>#REF!</v>
      </c>
      <c r="BH11" s="1" t="e">
        <f>#REF!+"$8~v!D5"</f>
        <v>#REF!</v>
      </c>
      <c r="BI11" t="e">
        <f>#REF!+"$8~v!D6"</f>
        <v>#REF!</v>
      </c>
      <c r="BJ11" t="e">
        <f>#REF!+"$8~v!D7"</f>
        <v>#REF!</v>
      </c>
      <c r="BK11" t="e">
        <f>#REF!+"$8~v!D8"</f>
        <v>#REF!</v>
      </c>
      <c r="BL11" t="e">
        <f>#REF!+"$8~v!D9"</f>
        <v>#REF!</v>
      </c>
      <c r="BM11" s="1" t="e">
        <f>#REF!+"$8~v!D:"</f>
        <v>#REF!</v>
      </c>
      <c r="BN11" s="1" t="e">
        <f>#REF!+"$8~v!D;"</f>
        <v>#REF!</v>
      </c>
      <c r="BO11" s="1" t="e">
        <f>#REF!+"$8~v!D&lt;"</f>
        <v>#REF!</v>
      </c>
      <c r="BP11" t="e">
        <f>#REF!+"$8~v!D="</f>
        <v>#REF!</v>
      </c>
      <c r="BQ11" t="e">
        <f>#REF!+"$8~v!D&gt;"</f>
        <v>#REF!</v>
      </c>
      <c r="BR11" t="e">
        <f>#REF!+"$8~v!D?"</f>
        <v>#REF!</v>
      </c>
      <c r="BS11" s="1" t="e">
        <f>#REF!+"$8~v!D@"</f>
        <v>#REF!</v>
      </c>
      <c r="BT11" s="1" t="e">
        <f>#REF!+"$8~v!DA"</f>
        <v>#REF!</v>
      </c>
      <c r="BU11" s="1" t="e">
        <f>#REF!+"$8~v!DB"</f>
        <v>#REF!</v>
      </c>
      <c r="BV11" t="e">
        <f>#REF!+"$8~v!DC"</f>
        <v>#REF!</v>
      </c>
      <c r="BW11" t="e">
        <f>#REF!+"$8~v!DD"</f>
        <v>#REF!</v>
      </c>
      <c r="BX11" t="e">
        <f>#REF!+"$8~v!DE"</f>
        <v>#REF!</v>
      </c>
      <c r="BY11" s="1" t="e">
        <f>#REF!+"$8~v!DF"</f>
        <v>#REF!</v>
      </c>
      <c r="BZ11" s="1" t="e">
        <f>#REF!+"$8~v!DG"</f>
        <v>#REF!</v>
      </c>
      <c r="CA11" s="1" t="e">
        <f>#REF!+"$8~v!DH"</f>
        <v>#REF!</v>
      </c>
      <c r="CB11" t="e">
        <f>#REF!+"$8~v!DI"</f>
        <v>#REF!</v>
      </c>
      <c r="CC11" t="e">
        <f>#REF!+"$8~v!DJ"</f>
        <v>#REF!</v>
      </c>
      <c r="CD11" t="e">
        <f>#REF!+"$8~v!DK"</f>
        <v>#REF!</v>
      </c>
      <c r="CE11" s="1" t="e">
        <f>#REF!+"$8~v!DL"</f>
        <v>#REF!</v>
      </c>
      <c r="CF11" s="1" t="e">
        <f>#REF!+"$8~v!DM"</f>
        <v>#REF!</v>
      </c>
      <c r="CG11" s="1" t="e">
        <f>#REF!+"$8~v!DN"</f>
        <v>#REF!</v>
      </c>
      <c r="CH11" t="e">
        <f>#REF!+"$8~v!DO"</f>
        <v>#REF!</v>
      </c>
      <c r="CI11" t="e">
        <f>#REF!+"$8~v!DP"</f>
        <v>#REF!</v>
      </c>
      <c r="CJ11" t="e">
        <f>#REF!+"$8~v!DQ"</f>
        <v>#REF!</v>
      </c>
      <c r="CK11" s="1" t="e">
        <f>#REF!+"$8~v!DR"</f>
        <v>#REF!</v>
      </c>
      <c r="CL11" s="1" t="e">
        <f>#REF!+"$8~v!DS"</f>
        <v>#REF!</v>
      </c>
      <c r="CM11" s="1" t="e">
        <f>#REF!+"$8~v!DT"</f>
        <v>#REF!</v>
      </c>
      <c r="CN11" t="e">
        <f>#REF!+"$8~v!DU"</f>
        <v>#REF!</v>
      </c>
      <c r="CO11" t="e">
        <f>#REF!+"$8~v!DV"</f>
        <v>#REF!</v>
      </c>
      <c r="CP11" t="e">
        <f>#REF!+"$8~v!DW"</f>
        <v>#REF!</v>
      </c>
      <c r="CQ11" s="1" t="e">
        <f>#REF!+"$8~v!DX"</f>
        <v>#REF!</v>
      </c>
      <c r="CR11" s="1" t="e">
        <f>#REF!+"$8~v!DY"</f>
        <v>#REF!</v>
      </c>
      <c r="CS11" s="1" t="e">
        <f>#REF!+"$8~v!DZ"</f>
        <v>#REF!</v>
      </c>
      <c r="CT11" t="e">
        <f>#REF!+"$8~v!D["</f>
        <v>#REF!</v>
      </c>
      <c r="CU11" t="e">
        <f>#REF!+"$8~v!D\"</f>
        <v>#REF!</v>
      </c>
      <c r="CV11" t="e">
        <f>#REF!+"$8~v!D]"</f>
        <v>#REF!</v>
      </c>
      <c r="CW11" s="1" t="e">
        <f>#REF!+"$8~v!D^"</f>
        <v>#REF!</v>
      </c>
      <c r="CX11" s="1" t="e">
        <f>#REF!+"$8~v!D_"</f>
        <v>#REF!</v>
      </c>
      <c r="CY11" s="1" t="e">
        <f>#REF!+"$8~v!D`"</f>
        <v>#REF!</v>
      </c>
      <c r="CZ11" t="e">
        <f>#REF!+"$8~v!Da"</f>
        <v>#REF!</v>
      </c>
      <c r="DA11" t="e">
        <f>#REF!+"$8~v!Db"</f>
        <v>#REF!</v>
      </c>
      <c r="DB11" t="e">
        <f>#REF!+"$8~v!Dc"</f>
        <v>#REF!</v>
      </c>
      <c r="DC11" s="1" t="e">
        <f>#REF!+"$8~v!Dd"</f>
        <v>#REF!</v>
      </c>
      <c r="DD11" s="1" t="e">
        <f>#REF!+"$8~v!De"</f>
        <v>#REF!</v>
      </c>
      <c r="DE11" s="1" t="e">
        <f>#REF!+"$8~v!Df"</f>
        <v>#REF!</v>
      </c>
      <c r="DF11" t="e">
        <f>#REF!+"$8~v!Dg"</f>
        <v>#REF!</v>
      </c>
      <c r="DG11" t="e">
        <f>#REF!+"$8~v!Dh"</f>
        <v>#REF!</v>
      </c>
      <c r="DH11" t="e">
        <f>#REF!+"$8~v!Di"</f>
        <v>#REF!</v>
      </c>
      <c r="DI11" s="1" t="e">
        <f>#REF!+"$8~v!Dj"</f>
        <v>#REF!</v>
      </c>
      <c r="DJ11" s="1" t="e">
        <f>#REF!+"$8~v!Dk"</f>
        <v>#REF!</v>
      </c>
      <c r="DK11" s="1" t="e">
        <f>#REF!+"$8~v!Dl"</f>
        <v>#REF!</v>
      </c>
      <c r="DL11" t="e">
        <f>#REF!+"$8~v!Dm"</f>
        <v>#REF!</v>
      </c>
      <c r="DM11" t="e">
        <f>#REF!+"$8~v!Dn"</f>
        <v>#REF!</v>
      </c>
      <c r="DN11" t="e">
        <f>#REF!+"$8~v!Do"</f>
        <v>#REF!</v>
      </c>
      <c r="DO11" s="1" t="e">
        <f>#REF!+"$8~v!Dp"</f>
        <v>#REF!</v>
      </c>
      <c r="DP11" s="1" t="e">
        <f>#REF!+"$8~v!Dq"</f>
        <v>#REF!</v>
      </c>
      <c r="DQ11" s="1" t="e">
        <f>#REF!+"$8~v!Dr"</f>
        <v>#REF!</v>
      </c>
      <c r="DR11" t="e">
        <f>#REF!+"$8~v!Ds"</f>
        <v>#REF!</v>
      </c>
      <c r="DS11" t="e">
        <f>#REF!+"$8~v!Dt"</f>
        <v>#REF!</v>
      </c>
      <c r="DT11" t="e">
        <f>#REF!+"$8~v!Du"</f>
        <v>#REF!</v>
      </c>
      <c r="DU11" s="1" t="e">
        <f>#REF!+"$8~v!Dv"</f>
        <v>#REF!</v>
      </c>
      <c r="DV11" s="1" t="e">
        <f>#REF!+"$8~v!Dw"</f>
        <v>#REF!</v>
      </c>
      <c r="DW11" s="1" t="e">
        <f>#REF!+"$8~v!Dx"</f>
        <v>#REF!</v>
      </c>
      <c r="DX11" t="e">
        <f>#REF!+"$8~v!Dy"</f>
        <v>#REF!</v>
      </c>
      <c r="DY11" t="e">
        <f>#REF!+"$8~v!Dz"</f>
        <v>#REF!</v>
      </c>
      <c r="DZ11" t="e">
        <f>#REF!+"$8~v!D{"</f>
        <v>#REF!</v>
      </c>
      <c r="EA11" s="1" t="e">
        <f>#REF!+"$8~v!D|"</f>
        <v>#REF!</v>
      </c>
      <c r="EB11" s="1" t="e">
        <f>#REF!+"$8~v!D}"</f>
        <v>#REF!</v>
      </c>
      <c r="EC11" s="1" t="e">
        <f>#REF!+"$8~v!D~"</f>
        <v>#REF!</v>
      </c>
      <c r="ED11" t="e">
        <f>#REF!+"$8~v!E#"</f>
        <v>#REF!</v>
      </c>
      <c r="EE11" t="e">
        <f>#REF!+"$8~v!E$"</f>
        <v>#REF!</v>
      </c>
      <c r="EF11" t="e">
        <f>#REF!+"$8~v!E%"</f>
        <v>#REF!</v>
      </c>
      <c r="EG11" s="1" t="e">
        <f>#REF!+"$8~v!E&amp;"</f>
        <v>#REF!</v>
      </c>
      <c r="EH11" s="1" t="e">
        <f>#REF!+"$8~v!E'"</f>
        <v>#REF!</v>
      </c>
      <c r="EI11" s="1" t="e">
        <f>#REF!+"$8~v!E("</f>
        <v>#REF!</v>
      </c>
      <c r="EJ11" t="e">
        <f>#REF!+"$8~v!E)"</f>
        <v>#REF!</v>
      </c>
      <c r="EK11" t="e">
        <f>#REF!+"$8~v!E."</f>
        <v>#REF!</v>
      </c>
      <c r="EL11" t="e">
        <f>#REF!+"$8~v!E/"</f>
        <v>#REF!</v>
      </c>
      <c r="EM11" s="1" t="e">
        <f>#REF!+"$8~v!E0"</f>
        <v>#REF!</v>
      </c>
      <c r="EN11" s="1" t="e">
        <f>#REF!+"$8~v!E1"</f>
        <v>#REF!</v>
      </c>
      <c r="EO11" s="1" t="e">
        <f>#REF!+"$8~v!E2"</f>
        <v>#REF!</v>
      </c>
      <c r="EP11" t="e">
        <f>#REF!+"$8~v!E3"</f>
        <v>#REF!</v>
      </c>
      <c r="EQ11" t="e">
        <f>#REF!+"$8~v!E4"</f>
        <v>#REF!</v>
      </c>
      <c r="ER11" t="e">
        <f>#REF!+"$8~v!E5"</f>
        <v>#REF!</v>
      </c>
      <c r="ES11" s="1" t="e">
        <f>#REF!+"$8~v!E6"</f>
        <v>#REF!</v>
      </c>
      <c r="ET11" s="1" t="e">
        <f>#REF!+"$8~v!E7"</f>
        <v>#REF!</v>
      </c>
      <c r="EU11" s="1" t="e">
        <f>#REF!+"$8~v!E8"</f>
        <v>#REF!</v>
      </c>
      <c r="EV11" t="e">
        <f>#REF!+"$8~v!E9"</f>
        <v>#REF!</v>
      </c>
      <c r="EW11" t="e">
        <f>#REF!+"$8~v!E:"</f>
        <v>#REF!</v>
      </c>
      <c r="EX11" t="e">
        <f>#REF!+"$8~v!E;"</f>
        <v>#REF!</v>
      </c>
      <c r="EY11" s="1" t="e">
        <f>#REF!+"$8~v!E&lt;"</f>
        <v>#REF!</v>
      </c>
      <c r="EZ11" s="1" t="e">
        <f>#REF!+"$8~v!E="</f>
        <v>#REF!</v>
      </c>
      <c r="FA11" s="1" t="e">
        <f>#REF!+"$8~v!E&gt;"</f>
        <v>#REF!</v>
      </c>
      <c r="FB11" t="e">
        <f>#REF!+"$8~v!E?"</f>
        <v>#REF!</v>
      </c>
      <c r="FC11" t="e">
        <f>#REF!+"$8~v!E@"</f>
        <v>#REF!</v>
      </c>
      <c r="FD11" t="e">
        <f>#REF!+"$8~v!EA"</f>
        <v>#REF!</v>
      </c>
      <c r="FE11" s="1" t="e">
        <f>#REF!+"$8~v!EB"</f>
        <v>#REF!</v>
      </c>
      <c r="FF11" s="1" t="e">
        <f>#REF!+"$8~v!EC"</f>
        <v>#REF!</v>
      </c>
      <c r="FG11" s="1" t="e">
        <f>#REF!+"$8~v!ED"</f>
        <v>#REF!</v>
      </c>
      <c r="FH11" t="e">
        <f>#REF!+"$8~v!EE"</f>
        <v>#REF!</v>
      </c>
      <c r="FI11" t="e">
        <f>#REF!+"$8~v!EF"</f>
        <v>#REF!</v>
      </c>
      <c r="FJ11" t="e">
        <f>#REF!+"$8~v!EG"</f>
        <v>#REF!</v>
      </c>
      <c r="FK11" s="1" t="e">
        <f>#REF!+"$8~v!EH"</f>
        <v>#REF!</v>
      </c>
      <c r="FL11" s="1" t="e">
        <f>#REF!+"$8~v!EI"</f>
        <v>#REF!</v>
      </c>
      <c r="FM11" s="1" t="e">
        <f>#REF!+"$8~v!EJ"</f>
        <v>#REF!</v>
      </c>
      <c r="FN11" t="e">
        <f>#REF!+"$8~v!EK"</f>
        <v>#REF!</v>
      </c>
      <c r="FO11" t="e">
        <f>#REF!+"$8~v!EL"</f>
        <v>#REF!</v>
      </c>
      <c r="FP11" t="e">
        <f>#REF!+"$8~v!EM"</f>
        <v>#REF!</v>
      </c>
      <c r="FQ11" s="1" t="e">
        <f>#REF!+"$8~v!EN"</f>
        <v>#REF!</v>
      </c>
      <c r="FR11" s="1" t="e">
        <f>#REF!+"$8~v!EO"</f>
        <v>#REF!</v>
      </c>
      <c r="FS11" s="1" t="e">
        <f>#REF!+"$8~v!EP"</f>
        <v>#REF!</v>
      </c>
      <c r="FT11" t="e">
        <f>#REF!+"$8~v!EQ"</f>
        <v>#REF!</v>
      </c>
      <c r="FU11" t="e">
        <f>#REF!+"$8~v!ER"</f>
        <v>#REF!</v>
      </c>
      <c r="FV11" t="e">
        <f>#REF!+"$8~v!ES"</f>
        <v>#REF!</v>
      </c>
      <c r="FW11" s="1" t="e">
        <f>#REF!+"$8~v!ET"</f>
        <v>#REF!</v>
      </c>
      <c r="FX11" s="1" t="e">
        <f>#REF!+"$8~v!EU"</f>
        <v>#REF!</v>
      </c>
      <c r="FY11" s="1" t="e">
        <f>#REF!+"$8~v!EV"</f>
        <v>#REF!</v>
      </c>
      <c r="FZ11" t="e">
        <f>#REF!+"$8~v!EW"</f>
        <v>#REF!</v>
      </c>
      <c r="GA11" t="e">
        <f>#REF!+"$8~v!EX"</f>
        <v>#REF!</v>
      </c>
      <c r="GB11" t="e">
        <f>#REF!+"$8~v!EY"</f>
        <v>#REF!</v>
      </c>
      <c r="GC11" s="1" t="e">
        <f>#REF!+"$8~v!EZ"</f>
        <v>#REF!</v>
      </c>
      <c r="GD11" s="1" t="e">
        <f>#REF!+"$8~v!E["</f>
        <v>#REF!</v>
      </c>
      <c r="GE11" s="1" t="e">
        <f>#REF!+"$8~v!E\"</f>
        <v>#REF!</v>
      </c>
      <c r="GF11" t="e">
        <f>#REF!+"$8~v!E]"</f>
        <v>#REF!</v>
      </c>
      <c r="GG11" t="e">
        <f>#REF!+"$8~v!E^"</f>
        <v>#REF!</v>
      </c>
      <c r="GH11" t="e">
        <f>#REF!+"$8~v!E_"</f>
        <v>#REF!</v>
      </c>
      <c r="GI11" s="1" t="e">
        <f>#REF!+"$8~v!E`"</f>
        <v>#REF!</v>
      </c>
      <c r="GJ11" s="1" t="e">
        <f>#REF!+"$8~v!Ea"</f>
        <v>#REF!</v>
      </c>
      <c r="GK11" s="1" t="e">
        <f>#REF!+"$8~v!Eb"</f>
        <v>#REF!</v>
      </c>
      <c r="GL11" t="e">
        <f>#REF!+"$8~v!Ec"</f>
        <v>#REF!</v>
      </c>
      <c r="GM11" t="e">
        <f>#REF!+"$8~v!Ed"</f>
        <v>#REF!</v>
      </c>
      <c r="GN11" t="e">
        <f>#REF!+"$8~v!Ee"</f>
        <v>#REF!</v>
      </c>
      <c r="GO11" s="1" t="e">
        <f>#REF!+"$8~v!Ef"</f>
        <v>#REF!</v>
      </c>
      <c r="GP11" s="1" t="e">
        <f>#REF!+"$8~v!Eg"</f>
        <v>#REF!</v>
      </c>
      <c r="GQ11" s="1" t="e">
        <f>#REF!+"$8~v!Eh"</f>
        <v>#REF!</v>
      </c>
      <c r="GR11" t="e">
        <f>#REF!+"$8~v!Ei"</f>
        <v>#REF!</v>
      </c>
      <c r="GS11" t="e">
        <f>#REF!+"$8~v!Ej"</f>
        <v>#REF!</v>
      </c>
      <c r="GT11" t="e">
        <f>#REF!+"$8~v!Ek"</f>
        <v>#REF!</v>
      </c>
      <c r="GU11" s="1" t="e">
        <f>#REF!+"$8~v!El"</f>
        <v>#REF!</v>
      </c>
      <c r="GV11" s="1" t="e">
        <f>#REF!+"$8~v!Em"</f>
        <v>#REF!</v>
      </c>
      <c r="GW11" s="1" t="e">
        <f>#REF!+"$8~v!En"</f>
        <v>#REF!</v>
      </c>
      <c r="GX11" t="e">
        <f>#REF!+"$8~v!Eo"</f>
        <v>#REF!</v>
      </c>
      <c r="GY11" t="e">
        <f>#REF!+"$8~v!Ep"</f>
        <v>#REF!</v>
      </c>
      <c r="GZ11" t="e">
        <f>#REF!+"$8~v!Eq"</f>
        <v>#REF!</v>
      </c>
      <c r="HA11" s="1" t="e">
        <f>#REF!+"$8~v!Er"</f>
        <v>#REF!</v>
      </c>
      <c r="HB11" s="1" t="e">
        <f>#REF!+"$8~v!Es"</f>
        <v>#REF!</v>
      </c>
      <c r="HC11" s="1" t="e">
        <f>#REF!+"$8~v!Et"</f>
        <v>#REF!</v>
      </c>
      <c r="HD11" t="e">
        <f>#REF!+"$8~v!Eu"</f>
        <v>#REF!</v>
      </c>
      <c r="HE11" t="e">
        <f>#REF!+"$8~v!Ev"</f>
        <v>#REF!</v>
      </c>
      <c r="HF11" t="e">
        <f>#REF!+"$8~v!Ew"</f>
        <v>#REF!</v>
      </c>
      <c r="HG11" s="1" t="e">
        <f>#REF!+"$8~v!Ex"</f>
        <v>#REF!</v>
      </c>
      <c r="HH11" s="1" t="e">
        <f>#REF!+"$8~v!Ey"</f>
        <v>#REF!</v>
      </c>
      <c r="HI11" s="1" t="e">
        <f>#REF!+"$8~v!Ez"</f>
        <v>#REF!</v>
      </c>
      <c r="HJ11" t="e">
        <f>#REF!+"$8~v!E{"</f>
        <v>#REF!</v>
      </c>
      <c r="HK11" t="e">
        <f>#REF!+"$8~v!E|"</f>
        <v>#REF!</v>
      </c>
      <c r="HL11" t="e">
        <f>#REF!+"$8~v!E}"</f>
        <v>#REF!</v>
      </c>
      <c r="HM11" s="1" t="e">
        <f>#REF!+"$8~v!E~"</f>
        <v>#REF!</v>
      </c>
      <c r="HN11" s="1" t="e">
        <f>#REF!+"$8~v!F#"</f>
        <v>#REF!</v>
      </c>
      <c r="HO11" s="1" t="e">
        <f>#REF!+"$8~v!F$"</f>
        <v>#REF!</v>
      </c>
      <c r="HP11" t="e">
        <f>#REF!+"$8~v!F%"</f>
        <v>#REF!</v>
      </c>
      <c r="HQ11" t="e">
        <f>#REF!+"$8~v!F&amp;"</f>
        <v>#REF!</v>
      </c>
      <c r="HR11" t="e">
        <f>#REF!+"$8~v!F'"</f>
        <v>#REF!</v>
      </c>
      <c r="HS11" s="1" t="e">
        <f>#REF!+"$8~v!F("</f>
        <v>#REF!</v>
      </c>
      <c r="HT11" s="1" t="e">
        <f>#REF!+"$8~v!F)"</f>
        <v>#REF!</v>
      </c>
      <c r="HU11" s="1" t="e">
        <f>#REF!+"$8~v!F."</f>
        <v>#REF!</v>
      </c>
      <c r="HV11" t="e">
        <f>#REF!+"$8~v!F/"</f>
        <v>#REF!</v>
      </c>
      <c r="HW11" t="e">
        <f>#REF!+"$8~v!F0"</f>
        <v>#REF!</v>
      </c>
      <c r="HX11" t="e">
        <f>#REF!+"$8~v!F1"</f>
        <v>#REF!</v>
      </c>
      <c r="HY11" s="1" t="e">
        <f>#REF!+"$8~v!F2"</f>
        <v>#REF!</v>
      </c>
      <c r="HZ11" s="1" t="e">
        <f>#REF!+"$8~v!F3"</f>
        <v>#REF!</v>
      </c>
      <c r="IA11" s="1" t="e">
        <f>#REF!+"$8~v!F4"</f>
        <v>#REF!</v>
      </c>
      <c r="IB11" t="e">
        <f>#REF!+"$8~v!F5"</f>
        <v>#REF!</v>
      </c>
      <c r="IC11" t="e">
        <f>#REF!+"$8~v!F6"</f>
        <v>#REF!</v>
      </c>
      <c r="ID11" t="e">
        <f>#REF!+"$8~v!F7"</f>
        <v>#REF!</v>
      </c>
      <c r="IE11" s="1" t="e">
        <f>#REF!+"$8~v!F8"</f>
        <v>#REF!</v>
      </c>
      <c r="IF11" s="1" t="e">
        <f>#REF!+"$8~v!F9"</f>
        <v>#REF!</v>
      </c>
      <c r="IG11" s="1" t="e">
        <f>#REF!+"$8~v!F:"</f>
        <v>#REF!</v>
      </c>
      <c r="IH11" t="e">
        <f>#REF!+"$8~v!F;"</f>
        <v>#REF!</v>
      </c>
      <c r="II11" t="e">
        <f>#REF!+"$8~v!F&lt;"</f>
        <v>#REF!</v>
      </c>
      <c r="IJ11" t="e">
        <f>#REF!+"$8~v!F="</f>
        <v>#REF!</v>
      </c>
      <c r="IK11" t="e">
        <f>#REF!+"$8~v!F&gt;"</f>
        <v>#REF!</v>
      </c>
      <c r="IL11" s="1" t="e">
        <f>#REF!+"$8~v!F?"</f>
        <v>#REF!</v>
      </c>
      <c r="IM11" s="1" t="e">
        <f>#REF!+"$8~v!F@"</f>
        <v>#REF!</v>
      </c>
      <c r="IN11" s="1" t="e">
        <f>#REF!+"$8~v!FA"</f>
        <v>#REF!</v>
      </c>
      <c r="IO11" t="e">
        <f>#REF!+"$8~v!FB"</f>
        <v>#REF!</v>
      </c>
      <c r="IP11" t="e">
        <f>#REF!+"$8~v!FC"</f>
        <v>#REF!</v>
      </c>
      <c r="IQ11" t="e">
        <f>#REF!+"$8~v!FD"</f>
        <v>#REF!</v>
      </c>
      <c r="IR11" s="1" t="e">
        <f>#REF!+"$8~v!FE"</f>
        <v>#REF!</v>
      </c>
      <c r="IS11" s="1" t="e">
        <f>#REF!+"$8~v!FF"</f>
        <v>#REF!</v>
      </c>
      <c r="IT11" s="1" t="e">
        <f>#REF!+"$8~v!FG"</f>
        <v>#REF!</v>
      </c>
      <c r="IU11" t="e">
        <f>#REF!+"$8~v!FH"</f>
        <v>#REF!</v>
      </c>
      <c r="IV11" t="e">
        <f>#REF!+"$8~v!FI"</f>
        <v>#REF!</v>
      </c>
    </row>
    <row r="12" spans="1:256" x14ac:dyDescent="0.2">
      <c r="F12" t="e">
        <f>#REF!+"$8~v!FJ"</f>
        <v>#REF!</v>
      </c>
      <c r="G12" s="1" t="e">
        <f>#REF!+"$8~v!FK"</f>
        <v>#REF!</v>
      </c>
      <c r="H12" s="1" t="e">
        <f>#REF!+"$8~v!FL"</f>
        <v>#REF!</v>
      </c>
      <c r="I12" s="1" t="e">
        <f>#REF!+"$8~v!FM"</f>
        <v>#REF!</v>
      </c>
      <c r="J12" t="e">
        <f>#REF!+"$8~v!FN"</f>
        <v>#REF!</v>
      </c>
      <c r="K12" t="e">
        <f>#REF!+"$8~v!FO"</f>
        <v>#REF!</v>
      </c>
      <c r="L12" t="e">
        <f>#REF!+"$8~v!FP"</f>
        <v>#REF!</v>
      </c>
      <c r="M12" s="1" t="e">
        <f>#REF!+"$8~v!FQ"</f>
        <v>#REF!</v>
      </c>
      <c r="N12" s="1" t="e">
        <f>#REF!+"$8~v!FR"</f>
        <v>#REF!</v>
      </c>
      <c r="O12" s="1" t="e">
        <f>#REF!+"$8~v!FS"</f>
        <v>#REF!</v>
      </c>
      <c r="P12" t="e">
        <f>#REF!+"$8~v!FT"</f>
        <v>#REF!</v>
      </c>
      <c r="Q12" t="e">
        <f>#REF!+"$8~v!FU"</f>
        <v>#REF!</v>
      </c>
      <c r="R12" t="e">
        <f>#REF!+"$8~v!FV"</f>
        <v>#REF!</v>
      </c>
      <c r="S12" s="1" t="e">
        <f>#REF!+"$8~v!FW"</f>
        <v>#REF!</v>
      </c>
      <c r="T12" s="1" t="e">
        <f>#REF!+"$8~v!FX"</f>
        <v>#REF!</v>
      </c>
      <c r="U12" s="1" t="e">
        <f>#REF!+"$8~v!FY"</f>
        <v>#REF!</v>
      </c>
      <c r="V12" t="e">
        <f>#REF!+"$8~v!FZ"</f>
        <v>#REF!</v>
      </c>
      <c r="W12" t="e">
        <f>#REF!+"$8~v!F["</f>
        <v>#REF!</v>
      </c>
      <c r="X12" t="e">
        <f>#REF!+"$8~v!F\"</f>
        <v>#REF!</v>
      </c>
      <c r="Y12" s="1" t="e">
        <f>#REF!+"$8~v!F]"</f>
        <v>#REF!</v>
      </c>
      <c r="Z12" s="1" t="e">
        <f>#REF!+"$8~v!F^"</f>
        <v>#REF!</v>
      </c>
      <c r="AA12" s="1" t="e">
        <f>#REF!+"$8~v!F_"</f>
        <v>#REF!</v>
      </c>
      <c r="AB12" t="e">
        <f>#REF!+"$8~v!F`"</f>
        <v>#REF!</v>
      </c>
      <c r="AC12" t="e">
        <f>#REF!+"$8~v!Fa"</f>
        <v>#REF!</v>
      </c>
      <c r="AD12" t="e">
        <f>#REF!+"$8~v!Fb"</f>
        <v>#REF!</v>
      </c>
      <c r="AE12" s="1" t="e">
        <f>#REF!+"$8~v!Fc"</f>
        <v>#REF!</v>
      </c>
      <c r="AF12" s="1" t="e">
        <f>#REF!+"$8~v!Fd"</f>
        <v>#REF!</v>
      </c>
      <c r="AG12" s="1" t="e">
        <f>#REF!+"$8~v!Fe"</f>
        <v>#REF!</v>
      </c>
      <c r="AH12" t="e">
        <f>#REF!+"$8~v!Ff"</f>
        <v>#REF!</v>
      </c>
      <c r="AI12" t="e">
        <f>#REF!+"$8~v!Fg"</f>
        <v>#REF!</v>
      </c>
      <c r="AJ12" t="e">
        <f>#REF!+"$8~v!Fh"</f>
        <v>#REF!</v>
      </c>
      <c r="AK12" s="1" t="e">
        <f>#REF!+"$8~v!Fi"</f>
        <v>#REF!</v>
      </c>
      <c r="AL12" s="1" t="e">
        <f>#REF!+"$8~v!Fj"</f>
        <v>#REF!</v>
      </c>
      <c r="AM12" s="1" t="e">
        <f>#REF!+"$8~v!Fk"</f>
        <v>#REF!</v>
      </c>
      <c r="AN12" t="e">
        <f>#REF!+"$8~v!Fl"</f>
        <v>#REF!</v>
      </c>
      <c r="AO12" t="e">
        <f>#REF!+"$8~v!Fm"</f>
        <v>#REF!</v>
      </c>
      <c r="AP12" t="e">
        <f>#REF!+"$8~v!Fn"</f>
        <v>#REF!</v>
      </c>
      <c r="AQ12" s="1" t="e">
        <f>#REF!+"$8~v!Fo"</f>
        <v>#REF!</v>
      </c>
      <c r="AR12" s="1" t="e">
        <f>#REF!+"$8~v!Fp"</f>
        <v>#REF!</v>
      </c>
      <c r="AS12" s="1" t="e">
        <f>#REF!+"$8~v!Fq"</f>
        <v>#REF!</v>
      </c>
      <c r="AT12" t="e">
        <f>#REF!+"$8~v!Fr"</f>
        <v>#REF!</v>
      </c>
      <c r="AU12" t="e">
        <f>#REF!+"$8~v!Fs"</f>
        <v>#REF!</v>
      </c>
      <c r="AV12" t="e">
        <f>#REF!+"$8~v!Ft"</f>
        <v>#REF!</v>
      </c>
      <c r="AW12" s="1" t="e">
        <f>#REF!+"$8~v!Fu"</f>
        <v>#REF!</v>
      </c>
      <c r="AX12" s="1" t="e">
        <f>#REF!+"$8~v!Fv"</f>
        <v>#REF!</v>
      </c>
      <c r="AY12" s="1" t="e">
        <f>#REF!+"$8~v!Fw"</f>
        <v>#REF!</v>
      </c>
      <c r="AZ12" t="e">
        <f>#REF!+"$8~v!Fx"</f>
        <v>#REF!</v>
      </c>
      <c r="BA12" t="e">
        <f>#REF!+"$8~v!Fy"</f>
        <v>#REF!</v>
      </c>
      <c r="BB12" t="e">
        <f>#REF!+"$8~v!Fz"</f>
        <v>#REF!</v>
      </c>
      <c r="BC12" s="1" t="e">
        <f>#REF!+"$8~v!F{"</f>
        <v>#REF!</v>
      </c>
      <c r="BD12" s="1" t="e">
        <f>#REF!+"$8~v!F|"</f>
        <v>#REF!</v>
      </c>
      <c r="BE12" s="1" t="e">
        <f>#REF!+"$8~v!F}"</f>
        <v>#REF!</v>
      </c>
      <c r="BF12" t="e">
        <f>#REF!+"$8~v!F~"</f>
        <v>#REF!</v>
      </c>
      <c r="BG12" t="e">
        <f>#REF!+"$8~v!G#"</f>
        <v>#REF!</v>
      </c>
      <c r="BH12" t="e">
        <f>#REF!+"$8~v!G$"</f>
        <v>#REF!</v>
      </c>
      <c r="BI12" s="1" t="e">
        <f>#REF!+"$8~v!G%"</f>
        <v>#REF!</v>
      </c>
      <c r="BJ12" s="1" t="e">
        <f>#REF!+"$8~v!G&amp;"</f>
        <v>#REF!</v>
      </c>
      <c r="BK12" s="1" t="e">
        <f>#REF!+"$8~v!G'"</f>
        <v>#REF!</v>
      </c>
      <c r="BL12" t="e">
        <f>#REF!+"$8~v!G("</f>
        <v>#REF!</v>
      </c>
      <c r="BM12" t="e">
        <f>#REF!+"$8~v!G)"</f>
        <v>#REF!</v>
      </c>
      <c r="BN12" t="e">
        <f>#REF!+"$8~v!G."</f>
        <v>#REF!</v>
      </c>
      <c r="BO12" s="1" t="e">
        <f>#REF!+"$8~v!G/"</f>
        <v>#REF!</v>
      </c>
      <c r="BP12" s="1" t="e">
        <f>#REF!+"$8~v!G0"</f>
        <v>#REF!</v>
      </c>
      <c r="BQ12" s="1" t="e">
        <f>#REF!+"$8~v!G1"</f>
        <v>#REF!</v>
      </c>
      <c r="BR12" t="e">
        <f>#REF!+"$8~v!G2"</f>
        <v>#REF!</v>
      </c>
      <c r="BS12" t="e">
        <f>#REF!+"$8~v!G3"</f>
        <v>#REF!</v>
      </c>
      <c r="BT12" t="e">
        <f>#REF!+"$8~v!G4"</f>
        <v>#REF!</v>
      </c>
      <c r="BU12" s="1" t="e">
        <f>#REF!+"$8~v!G5"</f>
        <v>#REF!</v>
      </c>
      <c r="BV12" s="1" t="e">
        <f>#REF!+"$8~v!G6"</f>
        <v>#REF!</v>
      </c>
      <c r="BW12" s="1" t="e">
        <f>#REF!+"$8~v!G7"</f>
        <v>#REF!</v>
      </c>
      <c r="BX12" t="e">
        <f>#REF!+"$8~v!G8"</f>
        <v>#REF!</v>
      </c>
      <c r="BY12" t="e">
        <f>#REF!+"$8~v!G9"</f>
        <v>#REF!</v>
      </c>
      <c r="BZ12" t="e">
        <f>#REF!+"$8~v!G:"</f>
        <v>#REF!</v>
      </c>
      <c r="CA12" s="1" t="e">
        <f>#REF!+"$8~v!G;"</f>
        <v>#REF!</v>
      </c>
      <c r="CB12" s="1" t="e">
        <f>#REF!+"$8~v!G&lt;"</f>
        <v>#REF!</v>
      </c>
      <c r="CC12" s="1" t="e">
        <f>#REF!+"$8~v!G="</f>
        <v>#REF!</v>
      </c>
      <c r="CD12" t="e">
        <f>#REF!+"$8~v!G&gt;"</f>
        <v>#REF!</v>
      </c>
      <c r="CE12" t="e">
        <f>#REF!+"$8~v!G?"</f>
        <v>#REF!</v>
      </c>
      <c r="CF12" t="e">
        <f>#REF!+"$8~v!G@"</f>
        <v>#REF!</v>
      </c>
      <c r="CG12" s="1" t="e">
        <f>#REF!+"$8~v!GA"</f>
        <v>#REF!</v>
      </c>
      <c r="CH12" s="1" t="e">
        <f>#REF!+"$8~v!GB"</f>
        <v>#REF!</v>
      </c>
      <c r="CI12" s="1" t="e">
        <f>#REF!+"$8~v!GC"</f>
        <v>#REF!</v>
      </c>
      <c r="CJ12" t="e">
        <f>#REF!+"$8~v!GD"</f>
        <v>#REF!</v>
      </c>
      <c r="CK12" t="e">
        <f>#REF!+"$8~v!GE"</f>
        <v>#REF!</v>
      </c>
      <c r="CL12" t="e">
        <f>#REF!+"$8~v!GF"</f>
        <v>#REF!</v>
      </c>
      <c r="CM12" s="1" t="e">
        <f>#REF!+"$8~v!GG"</f>
        <v>#REF!</v>
      </c>
      <c r="CN12" s="1" t="e">
        <f>#REF!+"$8~v!GH"</f>
        <v>#REF!</v>
      </c>
      <c r="CO12" s="1" t="e">
        <f>#REF!+"$8~v!GI"</f>
        <v>#REF!</v>
      </c>
      <c r="CP12" t="e">
        <f>#REF!+"$8~v!GJ"</f>
        <v>#REF!</v>
      </c>
      <c r="CQ12" t="e">
        <f>#REF!+"$8~v!GK"</f>
        <v>#REF!</v>
      </c>
      <c r="CR12" t="e">
        <f>#REF!+"$8~v!GL"</f>
        <v>#REF!</v>
      </c>
      <c r="CS12" s="1" t="e">
        <f>#REF!+"$8~v!GM"</f>
        <v>#REF!</v>
      </c>
      <c r="CT12" s="1" t="e">
        <f>#REF!+"$8~v!GN"</f>
        <v>#REF!</v>
      </c>
      <c r="CU12" s="1" t="e">
        <f>#REF!+"$8~v!GO"</f>
        <v>#REF!</v>
      </c>
      <c r="CV12" t="e">
        <f>#REF!+"$8~v!GP"</f>
        <v>#REF!</v>
      </c>
      <c r="CW12" t="e">
        <f>#REF!+"$8~v!GQ"</f>
        <v>#REF!</v>
      </c>
      <c r="CX12" t="e">
        <f>#REF!+"$8~v!GR"</f>
        <v>#REF!</v>
      </c>
      <c r="CY12" s="1" t="e">
        <f>#REF!+"$8~v!GS"</f>
        <v>#REF!</v>
      </c>
      <c r="CZ12" s="1" t="e">
        <f>#REF!+"$8~v!GT"</f>
        <v>#REF!</v>
      </c>
      <c r="DA12" s="1" t="e">
        <f>#REF!+"$8~v!GU"</f>
        <v>#REF!</v>
      </c>
      <c r="DB12" t="e">
        <f>#REF!+"$8~v!GV"</f>
        <v>#REF!</v>
      </c>
      <c r="DC12" t="e">
        <f>#REF!+"$8~v!GW"</f>
        <v>#REF!</v>
      </c>
      <c r="DD12" t="e">
        <f>#REF!+"$8~v!GX"</f>
        <v>#REF!</v>
      </c>
      <c r="DE12" s="1" t="e">
        <f>#REF!+"$8~v!GY"</f>
        <v>#REF!</v>
      </c>
      <c r="DF12" s="1" t="e">
        <f>#REF!+"$8~v!GZ"</f>
        <v>#REF!</v>
      </c>
      <c r="DG12" s="1" t="e">
        <f>#REF!+"$8~v!G["</f>
        <v>#REF!</v>
      </c>
      <c r="DH12" t="e">
        <f>#REF!+"$8~v!G\"</f>
        <v>#REF!</v>
      </c>
      <c r="DI12" t="e">
        <f>#REF!+"$8~v!G]"</f>
        <v>#REF!</v>
      </c>
      <c r="DJ12" t="e">
        <f>#REF!+"$8~v!G^"</f>
        <v>#REF!</v>
      </c>
      <c r="DK12" s="1" t="e">
        <f>#REF!+"$8~v!G_"</f>
        <v>#REF!</v>
      </c>
      <c r="DL12" s="1" t="e">
        <f>#REF!+"$8~v!G`"</f>
        <v>#REF!</v>
      </c>
      <c r="DM12" s="1" t="e">
        <f>#REF!+"$8~v!Ga"</f>
        <v>#REF!</v>
      </c>
      <c r="DN12" t="e">
        <f>#REF!+"$8~v!Gb"</f>
        <v>#REF!</v>
      </c>
      <c r="DO12" t="e">
        <f>#REF!+"$8~v!Gc"</f>
        <v>#REF!</v>
      </c>
      <c r="DP12" t="e">
        <f>#REF!+"$8~v!Gd"</f>
        <v>#REF!</v>
      </c>
      <c r="DQ12" s="1" t="e">
        <f>#REF!+"$8~v!Ge"</f>
        <v>#REF!</v>
      </c>
      <c r="DR12" s="1" t="e">
        <f>#REF!+"$8~v!Gf"</f>
        <v>#REF!</v>
      </c>
      <c r="DS12" s="1" t="e">
        <f>#REF!+"$8~v!Gg"</f>
        <v>#REF!</v>
      </c>
      <c r="DT12" t="e">
        <f>#REF!+"$8~v!Gh"</f>
        <v>#REF!</v>
      </c>
      <c r="DU12" t="e">
        <f>#REF!+"$8~v!Gi"</f>
        <v>#REF!</v>
      </c>
      <c r="DV12" t="e">
        <f>#REF!+"$8~v!Gj"</f>
        <v>#REF!</v>
      </c>
      <c r="DW12" s="1" t="e">
        <f>#REF!+"$8~v!Gk"</f>
        <v>#REF!</v>
      </c>
      <c r="DX12" s="1" t="e">
        <f>#REF!+"$8~v!Gl"</f>
        <v>#REF!</v>
      </c>
      <c r="DY12" s="1" t="e">
        <f>#REF!+"$8~v!Gm"</f>
        <v>#REF!</v>
      </c>
      <c r="DZ12" t="e">
        <f>#REF!+"$8~v!Gn"</f>
        <v>#REF!</v>
      </c>
      <c r="EA12" t="e">
        <f>#REF!+"$8~v!Go"</f>
        <v>#REF!</v>
      </c>
      <c r="EB12" t="e">
        <f>#REF!+"$8~v!Gp"</f>
        <v>#REF!</v>
      </c>
      <c r="EC12" t="e">
        <f>#REF!+"$8~v!Gq"</f>
        <v>#REF!</v>
      </c>
      <c r="ED12" s="1" t="e">
        <f>#REF!+"$8~v!Gr"</f>
        <v>#REF!</v>
      </c>
      <c r="EE12" s="1" t="e">
        <f>#REF!+"$8~v!Gs"</f>
        <v>#REF!</v>
      </c>
      <c r="EF12" s="1" t="e">
        <f>#REF!+"$8~v!Gt"</f>
        <v>#REF!</v>
      </c>
      <c r="EG12" t="e">
        <f>#REF!+"$8~v!Gu"</f>
        <v>#REF!</v>
      </c>
      <c r="EH12" t="e">
        <f>#REF!+"$8~v!Gv"</f>
        <v>#REF!</v>
      </c>
      <c r="EI12" t="e">
        <f>#REF!+"$8~v!Gw"</f>
        <v>#REF!</v>
      </c>
      <c r="EJ12" s="1" t="e">
        <f>#REF!+"$8~v!Gx"</f>
        <v>#REF!</v>
      </c>
      <c r="EK12" s="1" t="e">
        <f>#REF!+"$8~v!Gy"</f>
        <v>#REF!</v>
      </c>
      <c r="EL12" s="1" t="e">
        <f>#REF!+"$8~v!Gz"</f>
        <v>#REF!</v>
      </c>
      <c r="EM12" t="e">
        <f>#REF!+"$8~v!G{"</f>
        <v>#REF!</v>
      </c>
      <c r="EN12" t="e">
        <f>#REF!+"$8~v!G|"</f>
        <v>#REF!</v>
      </c>
      <c r="EO12" t="e">
        <f>#REF!+"$8~v!G}"</f>
        <v>#REF!</v>
      </c>
      <c r="EP12" s="1" t="e">
        <f>#REF!+"$8~v!G~"</f>
        <v>#REF!</v>
      </c>
      <c r="EQ12" s="1" t="e">
        <f>#REF!+"$8~v!H#"</f>
        <v>#REF!</v>
      </c>
      <c r="ER12" s="1" t="e">
        <f>#REF!+"$8~v!H$"</f>
        <v>#REF!</v>
      </c>
      <c r="ES12" t="e">
        <f>#REF!+"$8~v!H%"</f>
        <v>#REF!</v>
      </c>
      <c r="ET12" t="e">
        <f>#REF!+"$8~v!H&amp;"</f>
        <v>#REF!</v>
      </c>
      <c r="EU12" t="e">
        <f>#REF!+"$8~v!H'"</f>
        <v>#REF!</v>
      </c>
      <c r="EV12" s="1" t="e">
        <f>#REF!+"$8~v!H("</f>
        <v>#REF!</v>
      </c>
      <c r="EW12" s="1" t="e">
        <f>#REF!+"$8~v!H)"</f>
        <v>#REF!</v>
      </c>
      <c r="EX12" s="1" t="e">
        <f>#REF!+"$8~v!H."</f>
        <v>#REF!</v>
      </c>
      <c r="EY12" t="e">
        <f>#REF!+"$8~v!H/"</f>
        <v>#REF!</v>
      </c>
      <c r="EZ12" t="e">
        <f>#REF!+"$8~v!H0"</f>
        <v>#REF!</v>
      </c>
      <c r="FA12" t="e">
        <f>#REF!+"$8~v!H1"</f>
        <v>#REF!</v>
      </c>
      <c r="FB12" s="1" t="e">
        <f>#REF!+"$8~v!H2"</f>
        <v>#REF!</v>
      </c>
      <c r="FC12" s="1" t="e">
        <f>#REF!+"$8~v!H3"</f>
        <v>#REF!</v>
      </c>
      <c r="FD12" s="1" t="e">
        <f>#REF!+"$8~v!H4"</f>
        <v>#REF!</v>
      </c>
      <c r="FE12" t="e">
        <f>#REF!+"$8~v!H5"</f>
        <v>#REF!</v>
      </c>
      <c r="FF12" t="e">
        <f>#REF!+"$8~v!H6"</f>
        <v>#REF!</v>
      </c>
      <c r="FG12" t="e">
        <f>#REF!+"$8~v!H7"</f>
        <v>#REF!</v>
      </c>
      <c r="FH12" s="1" t="e">
        <f>#REF!+"$8~v!H8"</f>
        <v>#REF!</v>
      </c>
      <c r="FI12" s="1" t="e">
        <f>#REF!+"$8~v!H9"</f>
        <v>#REF!</v>
      </c>
      <c r="FJ12" s="1" t="e">
        <f>#REF!+"$8~v!H:"</f>
        <v>#REF!</v>
      </c>
      <c r="FK12" t="e">
        <f>#REF!+"$8~v!H;"</f>
        <v>#REF!</v>
      </c>
      <c r="FL12" t="e">
        <f>#REF!+"$8~v!H&lt;"</f>
        <v>#REF!</v>
      </c>
      <c r="FM12" t="e">
        <f>#REF!+"$8~v!H="</f>
        <v>#REF!</v>
      </c>
      <c r="FN12" s="1" t="e">
        <f>#REF!+"$8~v!H&gt;"</f>
        <v>#REF!</v>
      </c>
      <c r="FO12" s="1" t="e">
        <f>#REF!+"$8~v!H?"</f>
        <v>#REF!</v>
      </c>
      <c r="FP12" s="1" t="e">
        <f>#REF!+"$8~v!H@"</f>
        <v>#REF!</v>
      </c>
      <c r="FQ12" t="e">
        <f>#REF!+"$8~v!HA"</f>
        <v>#REF!</v>
      </c>
      <c r="FR12" t="e">
        <f>#REF!+"$8~v!HB"</f>
        <v>#REF!</v>
      </c>
      <c r="FS12" t="e">
        <f>#REF!+"$8~v!HC"</f>
        <v>#REF!</v>
      </c>
      <c r="FT12" s="1" t="e">
        <f>#REF!+"$8~v!HD"</f>
        <v>#REF!</v>
      </c>
      <c r="FU12" s="1" t="e">
        <f>#REF!+"$8~v!HE"</f>
        <v>#REF!</v>
      </c>
      <c r="FV12" s="1" t="e">
        <f>#REF!+"$8~v!HF"</f>
        <v>#REF!</v>
      </c>
      <c r="FW12" t="e">
        <f>#REF!+"$8~v!HG"</f>
        <v>#REF!</v>
      </c>
      <c r="FX12" t="e">
        <f>#REF!+"$8~v!HH"</f>
        <v>#REF!</v>
      </c>
      <c r="FY12" t="e">
        <f>#REF!+"$8~v!HI"</f>
        <v>#REF!</v>
      </c>
      <c r="FZ12" s="1" t="e">
        <f>#REF!+"$8~v!HJ"</f>
        <v>#REF!</v>
      </c>
      <c r="GA12" s="1" t="e">
        <f>#REF!+"$8~v!HK"</f>
        <v>#REF!</v>
      </c>
      <c r="GB12" s="1" t="e">
        <f>#REF!+"$8~v!HL"</f>
        <v>#REF!</v>
      </c>
      <c r="GC12" t="e">
        <f>#REF!+"$8~v!HM"</f>
        <v>#REF!</v>
      </c>
      <c r="GD12" t="e">
        <f>#REF!+"$8~v!HN"</f>
        <v>#REF!</v>
      </c>
      <c r="GE12" t="e">
        <f>#REF!+"$8~v!HO"</f>
        <v>#REF!</v>
      </c>
      <c r="GF12" s="1" t="e">
        <f>#REF!+"$8~v!HP"</f>
        <v>#REF!</v>
      </c>
      <c r="GG12" s="1" t="e">
        <f>#REF!+"$8~v!HQ"</f>
        <v>#REF!</v>
      </c>
      <c r="GH12" s="1" t="e">
        <f>#REF!+"$8~v!HR"</f>
        <v>#REF!</v>
      </c>
      <c r="GI12" t="e">
        <f>#REF!+"$8~v!HS"</f>
        <v>#REF!</v>
      </c>
      <c r="GJ12" t="e">
        <f>#REF!+"$8~v!HT"</f>
        <v>#REF!</v>
      </c>
      <c r="GK12" t="e">
        <f>#REF!+"$8~v!HU"</f>
        <v>#REF!</v>
      </c>
      <c r="GL12" s="1" t="e">
        <f>#REF!+"$8~v!HV"</f>
        <v>#REF!</v>
      </c>
      <c r="GM12" s="1" t="e">
        <f>#REF!+"$8~v!HW"</f>
        <v>#REF!</v>
      </c>
      <c r="GN12" s="1" t="e">
        <f>#REF!+"$8~v!HX"</f>
        <v>#REF!</v>
      </c>
      <c r="GO12" t="e">
        <f>#REF!+"$8~v!HY"</f>
        <v>#REF!</v>
      </c>
      <c r="GP12" t="e">
        <f>#REF!+"$8~v!HZ"</f>
        <v>#REF!</v>
      </c>
      <c r="GQ12" t="e">
        <f>#REF!+"$8~v!H["</f>
        <v>#REF!</v>
      </c>
      <c r="GR12" s="1" t="e">
        <f>#REF!+"$8~v!H\"</f>
        <v>#REF!</v>
      </c>
      <c r="GS12" s="1" t="e">
        <f>#REF!+"$8~v!H]"</f>
        <v>#REF!</v>
      </c>
      <c r="GT12" s="1" t="e">
        <f>#REF!+"$8~v!H^"</f>
        <v>#REF!</v>
      </c>
      <c r="GU12" t="e">
        <f>#REF!+"$8~v!H_"</f>
        <v>#REF!</v>
      </c>
      <c r="GV12" t="e">
        <f>#REF!+"$8~v!H`"</f>
        <v>#REF!</v>
      </c>
      <c r="GW12" t="e">
        <f>#REF!+"$8~v!Ha"</f>
        <v>#REF!</v>
      </c>
      <c r="GX12" s="1" t="e">
        <f>#REF!+"$8~v!Hb"</f>
        <v>#REF!</v>
      </c>
      <c r="GY12" s="1" t="e">
        <f>#REF!+"$8~v!Hc"</f>
        <v>#REF!</v>
      </c>
      <c r="GZ12" s="1" t="e">
        <f>#REF!+"$8~v!Hd"</f>
        <v>#REF!</v>
      </c>
      <c r="HA12" t="e">
        <f>#REF!+"$8~v!He"</f>
        <v>#REF!</v>
      </c>
      <c r="HB12" t="e">
        <f>#REF!+"$8~v!Hf"</f>
        <v>#REF!</v>
      </c>
      <c r="HC12" t="e">
        <f>#REF!+"$8~v!Hg"</f>
        <v>#REF!</v>
      </c>
      <c r="HD12" s="1" t="e">
        <f>#REF!+"$8~v!Hh"</f>
        <v>#REF!</v>
      </c>
      <c r="HE12" s="1" t="e">
        <f>#REF!+"$8~v!Hi"</f>
        <v>#REF!</v>
      </c>
      <c r="HF12" s="1" t="e">
        <f>#REF!+"$8~v!Hj"</f>
        <v>#REF!</v>
      </c>
      <c r="HG12" t="e">
        <f>#REF!+"$8~v!Hk"</f>
        <v>#REF!</v>
      </c>
      <c r="HH12" t="e">
        <f>#REF!+"$8~v!Hl"</f>
        <v>#REF!</v>
      </c>
      <c r="HI12" t="e">
        <f>#REF!+"$8~v!Hm"</f>
        <v>#REF!</v>
      </c>
      <c r="HJ12" s="1" t="e">
        <f>#REF!+"$8~v!Hn"</f>
        <v>#REF!</v>
      </c>
      <c r="HK12" s="1" t="e">
        <f>#REF!+"$8~v!Ho"</f>
        <v>#REF!</v>
      </c>
      <c r="HL12" s="1" t="e">
        <f>#REF!+"$8~v!Hp"</f>
        <v>#REF!</v>
      </c>
      <c r="HM12" t="e">
        <f>#REF!+"$8~v!Hq"</f>
        <v>#REF!</v>
      </c>
      <c r="HN12" t="e">
        <f>#REF!+"$8~v!Hr"</f>
        <v>#REF!</v>
      </c>
      <c r="HO12" t="e">
        <f>#REF!+"$8~v!Hs"</f>
        <v>#REF!</v>
      </c>
      <c r="HP12" s="1" t="e">
        <f>#REF!+"$8~v!Ht"</f>
        <v>#REF!</v>
      </c>
      <c r="HQ12" s="1" t="e">
        <f>#REF!+"$8~v!Hu"</f>
        <v>#REF!</v>
      </c>
      <c r="HR12" s="1" t="e">
        <f>#REF!+"$8~v!Hv"</f>
        <v>#REF!</v>
      </c>
      <c r="HS12" t="e">
        <f>#REF!+"$8~v!Hw"</f>
        <v>#REF!</v>
      </c>
      <c r="HT12" t="e">
        <f>#REF!+"$8~v!Hx"</f>
        <v>#REF!</v>
      </c>
      <c r="HU12" t="e">
        <f>#REF!+"$8~v!Hy"</f>
        <v>#REF!</v>
      </c>
      <c r="HV12" s="1" t="e">
        <f>#REF!+"$8~v!Hz"</f>
        <v>#REF!</v>
      </c>
      <c r="HW12" s="1" t="e">
        <f>#REF!+"$8~v!H{"</f>
        <v>#REF!</v>
      </c>
      <c r="HX12" s="1" t="e">
        <f>#REF!+"$8~v!H|"</f>
        <v>#REF!</v>
      </c>
      <c r="HY12" t="e">
        <f>#REF!+"$8~v!H}"</f>
        <v>#REF!</v>
      </c>
      <c r="HZ12" t="e">
        <f>#REF!+"$8~v!H~"</f>
        <v>#REF!</v>
      </c>
      <c r="IA12" t="e">
        <f>#REF!+"$8~v!I#"</f>
        <v>#REF!</v>
      </c>
      <c r="IB12" s="1" t="e">
        <f>#REF!+"$8~v!I$"</f>
        <v>#REF!</v>
      </c>
      <c r="IC12" s="1" t="e">
        <f>#REF!+"$8~v!I%"</f>
        <v>#REF!</v>
      </c>
      <c r="ID12" s="1" t="e">
        <f>#REF!+"$8~v!I&amp;"</f>
        <v>#REF!</v>
      </c>
      <c r="IE12" t="e">
        <f>#REF!+"$8~v!I'"</f>
        <v>#REF!</v>
      </c>
      <c r="IF12" t="e">
        <f>#REF!+"$8~v!I("</f>
        <v>#REF!</v>
      </c>
      <c r="IG12" t="e">
        <f>#REF!+"$8~v!I)"</f>
        <v>#REF!</v>
      </c>
      <c r="IH12" s="1" t="e">
        <f>#REF!+"$8~v!I."</f>
        <v>#REF!</v>
      </c>
      <c r="II12" s="1" t="e">
        <f>#REF!+"$8~v!I/"</f>
        <v>#REF!</v>
      </c>
      <c r="IJ12" s="1" t="e">
        <f>#REF!+"$8~v!I0"</f>
        <v>#REF!</v>
      </c>
      <c r="IK12" t="e">
        <f>#REF!+"$8~v!I1"</f>
        <v>#REF!</v>
      </c>
      <c r="IL12" t="e">
        <f>#REF!+"$8~v!I2"</f>
        <v>#REF!</v>
      </c>
      <c r="IM12" t="e">
        <f>#REF!+"$8~v!I3"</f>
        <v>#REF!</v>
      </c>
      <c r="IN12" s="1" t="e">
        <f>#REF!+"$8~v!I4"</f>
        <v>#REF!</v>
      </c>
      <c r="IO12" s="1" t="e">
        <f>#REF!+"$8~v!I5"</f>
        <v>#REF!</v>
      </c>
      <c r="IP12" s="1" t="e">
        <f>#REF!+"$8~v!I6"</f>
        <v>#REF!</v>
      </c>
      <c r="IQ12" t="e">
        <f>#REF!+"$8~v!I7"</f>
        <v>#REF!</v>
      </c>
      <c r="IR12" t="e">
        <f>#REF!+"$8~v!I8"</f>
        <v>#REF!</v>
      </c>
      <c r="IS12" t="e">
        <f>#REF!+"$8~v!I9"</f>
        <v>#REF!</v>
      </c>
      <c r="IT12" s="1" t="e">
        <f>#REF!+"$8~v!I:"</f>
        <v>#REF!</v>
      </c>
      <c r="IU12" s="1" t="e">
        <f>#REF!+"$8~v!I;"</f>
        <v>#REF!</v>
      </c>
      <c r="IV12" s="1" t="e">
        <f>#REF!+"$8~v!I&lt;"</f>
        <v>#REF!</v>
      </c>
    </row>
    <row r="13" spans="1:256" x14ac:dyDescent="0.2">
      <c r="F13" t="e">
        <f>#REF!+"$8~v!I="</f>
        <v>#REF!</v>
      </c>
      <c r="G13" t="e">
        <f>#REF!+"$8~v!I&gt;"</f>
        <v>#REF!</v>
      </c>
      <c r="H13" t="e">
        <f>#REF!+"$8~v!I?"</f>
        <v>#REF!</v>
      </c>
      <c r="I13" s="1" t="e">
        <f>#REF!+"$8~v!I@"</f>
        <v>#REF!</v>
      </c>
      <c r="J13" s="1" t="e">
        <f>#REF!+"$8~v!IA"</f>
        <v>#REF!</v>
      </c>
      <c r="K13" s="1" t="e">
        <f>#REF!+"$8~v!IB"</f>
        <v>#REF!</v>
      </c>
      <c r="L13" t="e">
        <f>#REF!+"$8~v!IC"</f>
        <v>#REF!</v>
      </c>
      <c r="M13" t="e">
        <f>#REF!+"$8~v!ID"</f>
        <v>#REF!</v>
      </c>
      <c r="N13" t="e">
        <f>#REF!+"$8~v!IE"</f>
        <v>#REF!</v>
      </c>
      <c r="O13" s="1" t="e">
        <f>#REF!+"$8~v!IF"</f>
        <v>#REF!</v>
      </c>
      <c r="P13" s="1" t="e">
        <f>#REF!+"$8~v!IG"</f>
        <v>#REF!</v>
      </c>
      <c r="Q13" s="1" t="e">
        <f>#REF!+"$8~v!IH"</f>
        <v>#REF!</v>
      </c>
      <c r="R13" t="e">
        <f>#REF!+"$8~v!II"</f>
        <v>#REF!</v>
      </c>
      <c r="S13" t="e">
        <f>#REF!+"$8~v!IJ"</f>
        <v>#REF!</v>
      </c>
      <c r="T13" t="e">
        <f>#REF!+"$8~v!IK"</f>
        <v>#REF!</v>
      </c>
      <c r="U13" s="1" t="e">
        <f>#REF!+"$8~v!IL"</f>
        <v>#REF!</v>
      </c>
      <c r="V13" s="1" t="e">
        <f>#REF!+"$8~v!IM"</f>
        <v>#REF!</v>
      </c>
      <c r="W13" s="1" t="e">
        <f>#REF!+"$8~v!IN"</f>
        <v>#REF!</v>
      </c>
      <c r="X13" t="e">
        <f>#REF!+"$8~v!IO"</f>
        <v>#REF!</v>
      </c>
      <c r="Y13" t="e">
        <f>#REF!+"$8~v!IP"</f>
        <v>#REF!</v>
      </c>
      <c r="Z13" t="e">
        <f>#REF!+"$8~v!IQ"</f>
        <v>#REF!</v>
      </c>
      <c r="AA13" s="1" t="e">
        <f>#REF!+"$8~v!IR"</f>
        <v>#REF!</v>
      </c>
      <c r="AB13" s="1" t="e">
        <f>#REF!+"$8~v!IS"</f>
        <v>#REF!</v>
      </c>
      <c r="AC13" s="1" t="e">
        <f>#REF!+"$8~v!IT"</f>
        <v>#REF!</v>
      </c>
      <c r="AD13" t="e">
        <f>#REF!+"$8~v!IU"</f>
        <v>#REF!</v>
      </c>
      <c r="AE13" t="e">
        <f>#REF!+"$8~v!IV"</f>
        <v>#REF!</v>
      </c>
      <c r="AF13" t="e">
        <f>#REF!+"$8~v!IW"</f>
        <v>#REF!</v>
      </c>
      <c r="AG13" s="1" t="e">
        <f>#REF!+"$8~v!IX"</f>
        <v>#REF!</v>
      </c>
      <c r="AH13" s="1" t="e">
        <f>#REF!+"$8~v!IY"</f>
        <v>#REF!</v>
      </c>
      <c r="AI13" s="1" t="e">
        <f>#REF!+"$8~v!IZ"</f>
        <v>#REF!</v>
      </c>
      <c r="AJ13" t="e">
        <f>#REF!+"$8~v!I["</f>
        <v>#REF!</v>
      </c>
      <c r="AK13" t="e">
        <f>#REF!+"$8~v!I\"</f>
        <v>#REF!</v>
      </c>
      <c r="AL13" t="e">
        <f>#REF!+"$8~v!I]"</f>
        <v>#REF!</v>
      </c>
      <c r="AM13" t="e">
        <f>#REF!+"$8~v!I^"</f>
        <v>#REF!</v>
      </c>
      <c r="AN13" s="1" t="e">
        <f>#REF!+"$8~v!I_"</f>
        <v>#REF!</v>
      </c>
      <c r="AO13" s="1" t="e">
        <f>#REF!+"$8~v!I`"</f>
        <v>#REF!</v>
      </c>
      <c r="AP13" s="1" t="e">
        <f>#REF!+"$8~v!Ia"</f>
        <v>#REF!</v>
      </c>
      <c r="AQ13" t="e">
        <f>#REF!+"$8~v!Ib"</f>
        <v>#REF!</v>
      </c>
      <c r="AR13" t="e">
        <f>#REF!+"$8~v!Ic"</f>
        <v>#REF!</v>
      </c>
      <c r="AS13" t="e">
        <f>#REF!+"$8~v!Id"</f>
        <v>#REF!</v>
      </c>
      <c r="AT13" s="1" t="e">
        <f>#REF!+"$8~v!Ie"</f>
        <v>#REF!</v>
      </c>
      <c r="AU13" s="1" t="e">
        <f>#REF!+"$8~v!If"</f>
        <v>#REF!</v>
      </c>
      <c r="AV13" s="1" t="e">
        <f>#REF!+"$8~v!Ig"</f>
        <v>#REF!</v>
      </c>
      <c r="AW13" t="e">
        <f>#REF!+"$8~v!Ih"</f>
        <v>#REF!</v>
      </c>
      <c r="AX13" t="e">
        <f>#REF!+"$8~v!Ii"</f>
        <v>#REF!</v>
      </c>
      <c r="AY13" t="e">
        <f>#REF!+"$8~v!Ij"</f>
        <v>#REF!</v>
      </c>
      <c r="AZ13" s="1" t="e">
        <f>#REF!+"$8~v!Ik"</f>
        <v>#REF!</v>
      </c>
      <c r="BA13" s="1" t="e">
        <f>#REF!+"$8~v!Il"</f>
        <v>#REF!</v>
      </c>
      <c r="BB13" s="1" t="e">
        <f>#REF!+"$8~v!Im"</f>
        <v>#REF!</v>
      </c>
      <c r="BC13" t="e">
        <f>#REF!+"$8~v!In"</f>
        <v>#REF!</v>
      </c>
      <c r="BD13" t="e">
        <f>#REF!+"$8~v!Io"</f>
        <v>#REF!</v>
      </c>
      <c r="BE13" t="e">
        <f>#REF!+"$8~v!Ip"</f>
        <v>#REF!</v>
      </c>
      <c r="BF13" s="1" t="e">
        <f>#REF!+"$8~v!Iq"</f>
        <v>#REF!</v>
      </c>
      <c r="BG13" s="1" t="e">
        <f>#REF!+"$8~v!Ir"</f>
        <v>#REF!</v>
      </c>
      <c r="BH13" s="1" t="e">
        <f>#REF!+"$8~v!Is"</f>
        <v>#REF!</v>
      </c>
      <c r="BI13" t="e">
        <f>#REF!+"$8~v!It"</f>
        <v>#REF!</v>
      </c>
      <c r="BJ13" t="e">
        <f>#REF!+"$8~v!Iu"</f>
        <v>#REF!</v>
      </c>
      <c r="BK13" t="e">
        <f>#REF!+"$8~v!Iv"</f>
        <v>#REF!</v>
      </c>
      <c r="BL13" s="1" t="e">
        <f>#REF!+"$8~v!Iw"</f>
        <v>#REF!</v>
      </c>
      <c r="BM13" s="1" t="e">
        <f>#REF!+"$8~v!Ix"</f>
        <v>#REF!</v>
      </c>
      <c r="BN13" s="1" t="e">
        <f>#REF!+"$8~v!Iy"</f>
        <v>#REF!</v>
      </c>
      <c r="BO13" t="e">
        <f>#REF!+"$8~v!Iz"</f>
        <v>#REF!</v>
      </c>
      <c r="BP13" t="e">
        <f>#REF!+"$8~v!I{"</f>
        <v>#REF!</v>
      </c>
      <c r="BQ13" t="e">
        <f>#REF!+"$8~v!I|"</f>
        <v>#REF!</v>
      </c>
      <c r="BR13" s="1" t="e">
        <f>#REF!+"$8~v!I}"</f>
        <v>#REF!</v>
      </c>
      <c r="BS13" s="1" t="e">
        <f>#REF!+"$8~v!I~"</f>
        <v>#REF!</v>
      </c>
      <c r="BT13" s="1" t="e">
        <f>#REF!+"$8~v!J#"</f>
        <v>#REF!</v>
      </c>
      <c r="BU13" t="e">
        <f>#REF!+"$8~v!J$"</f>
        <v>#REF!</v>
      </c>
      <c r="BV13" t="e">
        <f>#REF!+"$8~v!J%"</f>
        <v>#REF!</v>
      </c>
      <c r="BW13" t="e">
        <f>#REF!+"$8~v!J&amp;"</f>
        <v>#REF!</v>
      </c>
      <c r="BX13" t="e">
        <f>#REF!+"$8~v!J'"</f>
        <v>#REF!</v>
      </c>
      <c r="BY13" s="1" t="e">
        <f>#REF!+"$8~v!J("</f>
        <v>#REF!</v>
      </c>
      <c r="BZ13" s="1" t="e">
        <f>#REF!+"$8~v!J)"</f>
        <v>#REF!</v>
      </c>
      <c r="CA13" s="1" t="e">
        <f>#REF!+"$8~v!J."</f>
        <v>#REF!</v>
      </c>
      <c r="CB13" t="e">
        <f>#REF!+"$8~v!J/"</f>
        <v>#REF!</v>
      </c>
      <c r="CC13" t="e">
        <f>#REF!+"$8~v!J0"</f>
        <v>#REF!</v>
      </c>
      <c r="CD13" t="e">
        <f>#REF!+"$8~v!J1"</f>
        <v>#REF!</v>
      </c>
      <c r="CE13" t="e">
        <f>#REF!+"$8~v!J2"</f>
        <v>#REF!</v>
      </c>
      <c r="CF13" s="1" t="e">
        <f>#REF!+"$8~v!J3"</f>
        <v>#REF!</v>
      </c>
      <c r="CG13" s="1" t="e">
        <f>#REF!+"$8~v!J4"</f>
        <v>#REF!</v>
      </c>
      <c r="CH13" s="1" t="e">
        <f>#REF!+"$8~v!J5"</f>
        <v>#REF!</v>
      </c>
      <c r="CI13" t="e">
        <f>#REF!+"$8~v!J6"</f>
        <v>#REF!</v>
      </c>
      <c r="CJ13" t="e">
        <f>#REF!+"$8~v!J7"</f>
        <v>#REF!</v>
      </c>
      <c r="CK13" t="e">
        <f>#REF!+"$8~v!J8"</f>
        <v>#REF!</v>
      </c>
      <c r="CL13" s="1" t="e">
        <f>#REF!+"$8~v!J9"</f>
        <v>#REF!</v>
      </c>
      <c r="CM13" s="1" t="e">
        <f>#REF!+"$8~v!J:"</f>
        <v>#REF!</v>
      </c>
      <c r="CN13" s="1" t="e">
        <f>#REF!+"$8~v!J;"</f>
        <v>#REF!</v>
      </c>
      <c r="CO13" t="e">
        <f>#REF!+"$8~v!J&lt;"</f>
        <v>#REF!</v>
      </c>
      <c r="CP13" t="e">
        <f>#REF!+"$8~v!J="</f>
        <v>#REF!</v>
      </c>
      <c r="CQ13" t="e">
        <f>#REF!+"$8~v!J&gt;"</f>
        <v>#REF!</v>
      </c>
      <c r="CR13" s="1" t="e">
        <f>#REF!+"$8~v!J?"</f>
        <v>#REF!</v>
      </c>
      <c r="CS13" s="1" t="e">
        <f>#REF!+"$8~v!J@"</f>
        <v>#REF!</v>
      </c>
      <c r="CT13" s="1" t="e">
        <f>#REF!+"$8~v!JA"</f>
        <v>#REF!</v>
      </c>
      <c r="CU13" t="e">
        <f>#REF!+"$8~v!JB"</f>
        <v>#REF!</v>
      </c>
      <c r="CV13" t="e">
        <f>#REF!+"$8~v!JC"</f>
        <v>#REF!</v>
      </c>
      <c r="CW13" t="e">
        <f>#REF!+"$8~v!JD"</f>
        <v>#REF!</v>
      </c>
      <c r="CX13" s="1" t="e">
        <f>#REF!+"$8~v!JE"</f>
        <v>#REF!</v>
      </c>
      <c r="CY13" s="1" t="e">
        <f>#REF!+"$8~v!JF"</f>
        <v>#REF!</v>
      </c>
      <c r="CZ13" s="1" t="e">
        <f>#REF!+"$8~v!JG"</f>
        <v>#REF!</v>
      </c>
      <c r="DA13" t="e">
        <f>#REF!+"$8~v!JH"</f>
        <v>#REF!</v>
      </c>
      <c r="DB13" t="e">
        <f>#REF!+"$8~v!JI"</f>
        <v>#REF!</v>
      </c>
      <c r="DC13" t="e">
        <f>#REF!+"$8~v!JJ"</f>
        <v>#REF!</v>
      </c>
      <c r="DD13" s="1" t="e">
        <f>#REF!+"$8~v!JK"</f>
        <v>#REF!</v>
      </c>
      <c r="DE13" s="1" t="e">
        <f>#REF!+"$8~v!JL"</f>
        <v>#REF!</v>
      </c>
      <c r="DF13" s="1" t="e">
        <f>#REF!+"$8~v!JM"</f>
        <v>#REF!</v>
      </c>
      <c r="DG13" t="e">
        <f>#REF!+"$8~v!JN"</f>
        <v>#REF!</v>
      </c>
      <c r="DH13" t="e">
        <f>#REF!+"$8~v!JO"</f>
        <v>#REF!</v>
      </c>
      <c r="DI13" t="e">
        <f>#REF!+"$8~v!JP"</f>
        <v>#REF!</v>
      </c>
      <c r="DJ13" s="1" t="e">
        <f>#REF!+"$8~v!JQ"</f>
        <v>#REF!</v>
      </c>
      <c r="DK13" s="1" t="e">
        <f>#REF!+"$8~v!JR"</f>
        <v>#REF!</v>
      </c>
      <c r="DL13" s="1" t="e">
        <f>#REF!+"$8~v!JS"</f>
        <v>#REF!</v>
      </c>
      <c r="DM13" t="e">
        <f>#REF!+"$8~v!JT"</f>
        <v>#REF!</v>
      </c>
      <c r="DN13" t="e">
        <f>#REF!+"$8~v!JU"</f>
        <v>#REF!</v>
      </c>
      <c r="DO13" t="e">
        <f>#REF!+"$8~v!JV"</f>
        <v>#REF!</v>
      </c>
      <c r="DP13" s="1" t="e">
        <f>#REF!+"$8~v!JW"</f>
        <v>#REF!</v>
      </c>
      <c r="DQ13" s="1" t="e">
        <f>#REF!+"$8~v!JX"</f>
        <v>#REF!</v>
      </c>
      <c r="DR13" s="1" t="e">
        <f>#REF!+"$8~v!JY"</f>
        <v>#REF!</v>
      </c>
      <c r="DS13" t="e">
        <f>#REF!+"$8~v!JZ"</f>
        <v>#REF!</v>
      </c>
      <c r="DT13" t="e">
        <f>#REF!+"$8~v!J["</f>
        <v>#REF!</v>
      </c>
      <c r="DU13" t="e">
        <f>#REF!+"$8~v!J\"</f>
        <v>#REF!</v>
      </c>
      <c r="DV13" s="1" t="e">
        <f>#REF!+"$8~v!J]"</f>
        <v>#REF!</v>
      </c>
      <c r="DW13" s="1" t="e">
        <f>#REF!+"$8~v!J^"</f>
        <v>#REF!</v>
      </c>
      <c r="DX13" s="1" t="e">
        <f>#REF!+"$8~v!J_"</f>
        <v>#REF!</v>
      </c>
      <c r="DY13" t="e">
        <f>#REF!+"$8~v!J`"</f>
        <v>#REF!</v>
      </c>
      <c r="DZ13" t="e">
        <f>#REF!+"$8~v!Ja"</f>
        <v>#REF!</v>
      </c>
      <c r="EA13" t="e">
        <f>#REF!+"$8~v!Jb"</f>
        <v>#REF!</v>
      </c>
      <c r="EB13" s="1" t="e">
        <f>#REF!+"$8~v!Jc"</f>
        <v>#REF!</v>
      </c>
      <c r="EC13" s="1" t="e">
        <f>#REF!+"$8~v!Jd"</f>
        <v>#REF!</v>
      </c>
      <c r="ED13" s="1" t="e">
        <f>#REF!+"$8~v!Je"</f>
        <v>#REF!</v>
      </c>
      <c r="EE13" t="e">
        <f>#REF!+"$8~v!Jf"</f>
        <v>#REF!</v>
      </c>
      <c r="EF13" t="e">
        <f>#REF!+"$8~v!Jg"</f>
        <v>#REF!</v>
      </c>
      <c r="EG13" t="e">
        <f>#REF!+"$8~v!Jh"</f>
        <v>#REF!</v>
      </c>
      <c r="EH13" s="1" t="e">
        <f>#REF!+"$8~v!Ji"</f>
        <v>#REF!</v>
      </c>
      <c r="EI13" s="1" t="e">
        <f>#REF!+"$8~v!Jj"</f>
        <v>#REF!</v>
      </c>
      <c r="EJ13" s="1" t="e">
        <f>#REF!+"$8~v!Jk"</f>
        <v>#REF!</v>
      </c>
      <c r="EK13" t="e">
        <f>#REF!+"$8~v!Jl"</f>
        <v>#REF!</v>
      </c>
      <c r="EL13" t="e">
        <f>#REF!+"$8~v!Jm"</f>
        <v>#REF!</v>
      </c>
      <c r="EM13" t="e">
        <f>#REF!+"$8~v!Jn"</f>
        <v>#REF!</v>
      </c>
      <c r="EN13" s="1" t="e">
        <f>#REF!+"$8~v!Jo"</f>
        <v>#REF!</v>
      </c>
      <c r="EO13" s="1" t="e">
        <f>#REF!+"$8~v!Jp"</f>
        <v>#REF!</v>
      </c>
      <c r="EP13" s="1" t="e">
        <f>#REF!+"$8~v!Jq"</f>
        <v>#REF!</v>
      </c>
      <c r="EQ13" t="e">
        <f>#REF!+"$8~v!Jr"</f>
        <v>#REF!</v>
      </c>
      <c r="ER13" t="e">
        <f>#REF!+"$8~v!Js"</f>
        <v>#REF!</v>
      </c>
      <c r="ES13" t="e">
        <f>#REF!+"$8~v!Jt"</f>
        <v>#REF!</v>
      </c>
      <c r="ET13" s="1" t="e">
        <f>#REF!+"$8~v!Ju"</f>
        <v>#REF!</v>
      </c>
      <c r="EU13" s="1" t="e">
        <f>#REF!+"$8~v!Jv"</f>
        <v>#REF!</v>
      </c>
      <c r="EV13" s="1" t="e">
        <f>#REF!+"$8~v!Jw"</f>
        <v>#REF!</v>
      </c>
      <c r="EW13" t="e">
        <f>#REF!+"$8~v!Jx"</f>
        <v>#REF!</v>
      </c>
      <c r="EX13" t="e">
        <f>#REF!+"$8~v!Jy"</f>
        <v>#REF!</v>
      </c>
      <c r="EY13" t="e">
        <f>#REF!+"$8~v!Jz"</f>
        <v>#REF!</v>
      </c>
      <c r="EZ13" s="1" t="e">
        <f>#REF!+"$8~v!J{"</f>
        <v>#REF!</v>
      </c>
      <c r="FA13" s="1" t="e">
        <f>#REF!+"$8~v!J|"</f>
        <v>#REF!</v>
      </c>
      <c r="FB13" s="1" t="e">
        <f>#REF!+"$8~v!J}"</f>
        <v>#REF!</v>
      </c>
      <c r="FC13" t="e">
        <f>#REF!+"$8~v!J~"</f>
        <v>#REF!</v>
      </c>
      <c r="FD13" t="e">
        <f>#REF!+"$8~v!K#"</f>
        <v>#REF!</v>
      </c>
      <c r="FE13" t="e">
        <f>#REF!+"$8~v!K$"</f>
        <v>#REF!</v>
      </c>
      <c r="FF13" s="1" t="e">
        <f>#REF!+"$8~v!K%"</f>
        <v>#REF!</v>
      </c>
      <c r="FG13" s="1" t="e">
        <f>#REF!+"$8~v!K&amp;"</f>
        <v>#REF!</v>
      </c>
      <c r="FH13" s="1" t="e">
        <f>#REF!+"$8~v!K'"</f>
        <v>#REF!</v>
      </c>
      <c r="FI13" t="e">
        <f>#REF!+"$8~v!K("</f>
        <v>#REF!</v>
      </c>
      <c r="FJ13" t="e">
        <f>#REF!+"$8~v!K)"</f>
        <v>#REF!</v>
      </c>
      <c r="FK13" t="e">
        <f>#REF!+"$8~v!K."</f>
        <v>#REF!</v>
      </c>
      <c r="FL13" s="1" t="e">
        <f>#REF!+"$8~v!K/"</f>
        <v>#REF!</v>
      </c>
      <c r="FM13" s="1" t="e">
        <f>#REF!+"$8~v!K0"</f>
        <v>#REF!</v>
      </c>
      <c r="FN13" s="1" t="e">
        <f>#REF!+"$8~v!K1"</f>
        <v>#REF!</v>
      </c>
      <c r="FO13" t="e">
        <f>#REF!+"$8~v!K2"</f>
        <v>#REF!</v>
      </c>
      <c r="FP13" t="e">
        <f>#REF!+"$8~v!K3"</f>
        <v>#REF!</v>
      </c>
      <c r="FQ13" t="e">
        <f>#REF!+"$8~v!K4"</f>
        <v>#REF!</v>
      </c>
      <c r="FR13" s="1" t="e">
        <f>#REF!+"$8~v!K5"</f>
        <v>#REF!</v>
      </c>
      <c r="FS13" s="1" t="e">
        <f>#REF!+"$8~v!K6"</f>
        <v>#REF!</v>
      </c>
      <c r="FT13" s="1" t="e">
        <f>#REF!+"$8~v!K7"</f>
        <v>#REF!</v>
      </c>
      <c r="FU13" t="e">
        <f>#REF!+"$8~v!K8"</f>
        <v>#REF!</v>
      </c>
      <c r="FV13" t="e">
        <f>#REF!+"$8~v!K9"</f>
        <v>#REF!</v>
      </c>
      <c r="FW13" t="e">
        <f>#REF!+"$8~v!K:"</f>
        <v>#REF!</v>
      </c>
      <c r="FX13" s="1" t="e">
        <f>#REF!+"$8~v!K;"</f>
        <v>#REF!</v>
      </c>
      <c r="FY13" s="1" t="e">
        <f>#REF!+"$8~v!K&lt;"</f>
        <v>#REF!</v>
      </c>
      <c r="FZ13" s="1" t="e">
        <f>#REF!+"$8~v!K="</f>
        <v>#REF!</v>
      </c>
      <c r="GA13" t="e">
        <f>#REF!+"$8~v!K&gt;"</f>
        <v>#REF!</v>
      </c>
      <c r="GB13" t="e">
        <f>#REF!+"$8~v!K?"</f>
        <v>#REF!</v>
      </c>
      <c r="GC13" t="e">
        <f>#REF!+"$8~v!K@"</f>
        <v>#REF!</v>
      </c>
      <c r="GD13" s="1" t="e">
        <f>#REF!+"$8~v!KA"</f>
        <v>#REF!</v>
      </c>
      <c r="GE13" s="1" t="e">
        <f>#REF!+"$8~v!KB"</f>
        <v>#REF!</v>
      </c>
      <c r="GF13" s="1" t="e">
        <f>#REF!+"$8~v!KC"</f>
        <v>#REF!</v>
      </c>
      <c r="GG13" t="e">
        <f>#REF!+"$8~v!KD"</f>
        <v>#REF!</v>
      </c>
      <c r="GH13" t="e">
        <f>#REF!+"$8~v!KE"</f>
        <v>#REF!</v>
      </c>
      <c r="GI13" t="e">
        <f>#REF!+"$8~v!KF"</f>
        <v>#REF!</v>
      </c>
      <c r="GJ13" s="1" t="e">
        <f>#REF!+"$8~v!KG"</f>
        <v>#REF!</v>
      </c>
      <c r="GK13" s="1" t="e">
        <f>#REF!+"$8~v!KH"</f>
        <v>#REF!</v>
      </c>
      <c r="GL13" s="1" t="e">
        <f>#REF!+"$8~v!KI"</f>
        <v>#REF!</v>
      </c>
      <c r="GM13" t="e">
        <f>#REF!+"$8~v!KJ"</f>
        <v>#REF!</v>
      </c>
      <c r="GN13" t="e">
        <f>#REF!+"$8~v!KK"</f>
        <v>#REF!</v>
      </c>
      <c r="GO13" t="e">
        <f>#REF!+"$8~v!KL"</f>
        <v>#REF!</v>
      </c>
      <c r="GP13" s="1" t="e">
        <f>#REF!+"$8~v!KM"</f>
        <v>#REF!</v>
      </c>
      <c r="GQ13" s="1" t="e">
        <f>#REF!+"$8~v!KN"</f>
        <v>#REF!</v>
      </c>
      <c r="GR13" s="1" t="e">
        <f>#REF!+"$8~v!KO"</f>
        <v>#REF!</v>
      </c>
      <c r="GS13" t="e">
        <f>#REF!+"$8~v!KP"</f>
        <v>#REF!</v>
      </c>
      <c r="GT13" t="e">
        <f>#REF!+"$8~v!KQ"</f>
        <v>#REF!</v>
      </c>
      <c r="GU13" t="e">
        <f>#REF!+"$8~v!KR"</f>
        <v>#REF!</v>
      </c>
      <c r="GV13" s="1" t="e">
        <f>#REF!+"$8~v!KS"</f>
        <v>#REF!</v>
      </c>
      <c r="GW13" s="1" t="e">
        <f>#REF!+"$8~v!KT"</f>
        <v>#REF!</v>
      </c>
      <c r="GX13" s="1" t="e">
        <f>#REF!+"$8~v!KU"</f>
        <v>#REF!</v>
      </c>
      <c r="GY13" t="e">
        <f>#REF!+"$8~v!KV"</f>
        <v>#REF!</v>
      </c>
      <c r="GZ13" t="e">
        <f>#REF!+"$8~v!KW"</f>
        <v>#REF!</v>
      </c>
      <c r="HA13" t="e">
        <f>#REF!+"$8~v!KX"</f>
        <v>#REF!</v>
      </c>
      <c r="HB13" t="e">
        <f>#REF!+"$8~v!KY"</f>
        <v>#REF!</v>
      </c>
      <c r="HC13" s="1" t="e">
        <f>#REF!+"$8~v!KZ"</f>
        <v>#REF!</v>
      </c>
      <c r="HD13" s="1" t="e">
        <f>#REF!+"$8~v!K["</f>
        <v>#REF!</v>
      </c>
      <c r="HE13" s="1" t="e">
        <f>#REF!+"$8~v!K\"</f>
        <v>#REF!</v>
      </c>
      <c r="HF13" t="e">
        <f>#REF!+"$8~v!K]"</f>
        <v>#REF!</v>
      </c>
      <c r="HG13" t="e">
        <f>#REF!+"$8~v!K^"</f>
        <v>#REF!</v>
      </c>
      <c r="HH13" t="e">
        <f>#REF!+"$8~v!K_"</f>
        <v>#REF!</v>
      </c>
      <c r="HI13" t="e">
        <f>#REF!+"$8~v!K`"</f>
        <v>#REF!</v>
      </c>
      <c r="HJ13" s="1" t="e">
        <f>#REF!+"$8~v!Ka"</f>
        <v>#REF!</v>
      </c>
      <c r="HK13" s="1" t="e">
        <f>#REF!+"$8~v!Kb"</f>
        <v>#REF!</v>
      </c>
      <c r="HL13" s="1" t="e">
        <f>#REF!+"$8~v!Kc"</f>
        <v>#REF!</v>
      </c>
      <c r="HM13" t="e">
        <f>#REF!+"$8~v!Kd"</f>
        <v>#REF!</v>
      </c>
      <c r="HN13" t="e">
        <f>#REF!+"$8~v!Ke"</f>
        <v>#REF!</v>
      </c>
      <c r="HO13" t="e">
        <f>#REF!+"$8~v!Kf"</f>
        <v>#REF!</v>
      </c>
      <c r="HP13" t="e">
        <f>#REF!+"$8~v!Kg"</f>
        <v>#REF!</v>
      </c>
      <c r="HQ13" s="1" t="e">
        <f>#REF!+"$8~v!Kh"</f>
        <v>#REF!</v>
      </c>
      <c r="HR13" s="1" t="e">
        <f>#REF!+"$8~v!Ki"</f>
        <v>#REF!</v>
      </c>
      <c r="HS13" s="1" t="e">
        <f>#REF!+"$8~v!Kj"</f>
        <v>#REF!</v>
      </c>
      <c r="HT13" t="e">
        <f>#REF!+"$8~v!Kk"</f>
        <v>#REF!</v>
      </c>
      <c r="HU13" t="e">
        <f>#REF!+"$8~v!Kl"</f>
        <v>#REF!</v>
      </c>
      <c r="HV13" t="e">
        <f>#REF!+"$8~v!Km"</f>
        <v>#REF!</v>
      </c>
      <c r="HW13" s="1" t="e">
        <f>#REF!+"$8~v!Kn"</f>
        <v>#REF!</v>
      </c>
      <c r="HX13" s="1" t="e">
        <f>#REF!+"$8~v!Ko"</f>
        <v>#REF!</v>
      </c>
      <c r="HY13" s="1" t="e">
        <f>#REF!+"$8~v!Kp"</f>
        <v>#REF!</v>
      </c>
      <c r="HZ13" t="e">
        <f>#REF!+"$8~v!Kq"</f>
        <v>#REF!</v>
      </c>
      <c r="IA13" t="e">
        <f>#REF!+"$8~v!Kr"</f>
        <v>#REF!</v>
      </c>
      <c r="IB13" t="e">
        <f>#REF!+"$8~v!Ks"</f>
        <v>#REF!</v>
      </c>
      <c r="IC13" s="1" t="e">
        <f>#REF!+"$8~v!Kt"</f>
        <v>#REF!</v>
      </c>
      <c r="ID13" s="1" t="e">
        <f>#REF!+"$8~v!Ku"</f>
        <v>#REF!</v>
      </c>
      <c r="IE13" s="1" t="e">
        <f>#REF!+"$8~v!Kv"</f>
        <v>#REF!</v>
      </c>
      <c r="IF13" t="e">
        <f>#REF!+"$8~v!Kw"</f>
        <v>#REF!</v>
      </c>
      <c r="IG13" t="e">
        <f>#REF!+"$8~v!Kx"</f>
        <v>#REF!</v>
      </c>
      <c r="IH13" t="e">
        <f>#REF!+"$8~v!Ky"</f>
        <v>#REF!</v>
      </c>
      <c r="II13" s="1" t="e">
        <f>#REF!+"$8~v!Kz"</f>
        <v>#REF!</v>
      </c>
      <c r="IJ13" s="1" t="e">
        <f>#REF!+"$8~v!K{"</f>
        <v>#REF!</v>
      </c>
      <c r="IK13" s="1" t="e">
        <f>#REF!+"$8~v!K|"</f>
        <v>#REF!</v>
      </c>
      <c r="IL13" t="e">
        <f>#REF!+"$8~v!K}"</f>
        <v>#REF!</v>
      </c>
      <c r="IM13" t="e">
        <f>#REF!+"$8~v!K~"</f>
        <v>#REF!</v>
      </c>
      <c r="IN13" t="e">
        <f>#REF!+"$8~v!L#"</f>
        <v>#REF!</v>
      </c>
      <c r="IO13" s="1" t="e">
        <f>#REF!+"$8~v!L$"</f>
        <v>#REF!</v>
      </c>
      <c r="IP13" s="1" t="e">
        <f>#REF!+"$8~v!L%"</f>
        <v>#REF!</v>
      </c>
      <c r="IQ13" s="1" t="e">
        <f>#REF!+"$8~v!L&amp;"</f>
        <v>#REF!</v>
      </c>
      <c r="IR13" t="e">
        <f>#REF!+"$8~v!L'"</f>
        <v>#REF!</v>
      </c>
      <c r="IS13" t="e">
        <f>#REF!+"$8~v!L("</f>
        <v>#REF!</v>
      </c>
      <c r="IT13" t="e">
        <f>#REF!+"$8~v!L)"</f>
        <v>#REF!</v>
      </c>
      <c r="IU13" s="1" t="e">
        <f>#REF!+"$8~v!L."</f>
        <v>#REF!</v>
      </c>
      <c r="IV13" s="1" t="e">
        <f>#REF!+"$8~v!L/"</f>
        <v>#REF!</v>
      </c>
    </row>
    <row r="14" spans="1:256" x14ac:dyDescent="0.2">
      <c r="F14" s="1" t="e">
        <f>#REF!+"$8~v!L0"</f>
        <v>#REF!</v>
      </c>
      <c r="G14" t="e">
        <f>#REF!+"$8~v!L1"</f>
        <v>#REF!</v>
      </c>
      <c r="H14" t="e">
        <f>#REF!+"$8~v!L2"</f>
        <v>#REF!</v>
      </c>
      <c r="I14" t="e">
        <f>#REF!+"$8~v!L3"</f>
        <v>#REF!</v>
      </c>
      <c r="J14" s="1" t="e">
        <f>#REF!+"$8~v!L4"</f>
        <v>#REF!</v>
      </c>
      <c r="K14" s="1" t="e">
        <f>#REF!+"$8~v!L5"</f>
        <v>#REF!</v>
      </c>
      <c r="L14" s="1" t="e">
        <f>#REF!+"$8~v!L6"</f>
        <v>#REF!</v>
      </c>
      <c r="M14" t="e">
        <f>#REF!+"$8~v!L7"</f>
        <v>#REF!</v>
      </c>
      <c r="N14" t="e">
        <f>#REF!+"$8~v!L8"</f>
        <v>#REF!</v>
      </c>
      <c r="O14" t="e">
        <f>#REF!+"$8~v!L9"</f>
        <v>#REF!</v>
      </c>
      <c r="P14" s="1" t="e">
        <f>#REF!+"$8~v!L:"</f>
        <v>#REF!</v>
      </c>
      <c r="Q14" s="1" t="e">
        <f>#REF!+"$8~v!L;"</f>
        <v>#REF!</v>
      </c>
      <c r="R14" s="1" t="e">
        <f>#REF!+"$8~v!L&lt;"</f>
        <v>#REF!</v>
      </c>
      <c r="S14" t="e">
        <f>#REF!+"$8~v!L="</f>
        <v>#REF!</v>
      </c>
      <c r="T14" t="e">
        <f>#REF!+"$8~v!L&gt;"</f>
        <v>#REF!</v>
      </c>
      <c r="U14" t="e">
        <f>#REF!+"$8~v!L?"</f>
        <v>#REF!</v>
      </c>
      <c r="V14" s="1" t="e">
        <f>#REF!+"$8~v!L@"</f>
        <v>#REF!</v>
      </c>
      <c r="W14" s="1" t="e">
        <f>#REF!+"$8~v!LA"</f>
        <v>#REF!</v>
      </c>
      <c r="X14" s="1" t="e">
        <f>#REF!+"$8~v!LB"</f>
        <v>#REF!</v>
      </c>
      <c r="Y14" t="e">
        <f>#REF!+"$8~v!LC"</f>
        <v>#REF!</v>
      </c>
      <c r="Z14" t="e">
        <f>#REF!+"$8~v!LD"</f>
        <v>#REF!</v>
      </c>
      <c r="AA14" t="e">
        <f>#REF!+"$8~v!LE"</f>
        <v>#REF!</v>
      </c>
      <c r="AB14" s="1" t="e">
        <f>#REF!+"$8~v!LF"</f>
        <v>#REF!</v>
      </c>
      <c r="AC14" s="1" t="e">
        <f>#REF!+"$8~v!LG"</f>
        <v>#REF!</v>
      </c>
      <c r="AD14" s="1" t="e">
        <f>#REF!+"$8~v!LH"</f>
        <v>#REF!</v>
      </c>
      <c r="AE14" t="e">
        <f>#REF!+"$8~v!LI"</f>
        <v>#REF!</v>
      </c>
      <c r="AF14" t="e">
        <f>#REF!+"$8~v!LJ"</f>
        <v>#REF!</v>
      </c>
      <c r="AG14" t="e">
        <f>#REF!+"$8~v!LK"</f>
        <v>#REF!</v>
      </c>
      <c r="AH14" s="1" t="e">
        <f>#REF!+"$8~v!LL"</f>
        <v>#REF!</v>
      </c>
      <c r="AI14" s="1" t="e">
        <f>#REF!+"$8~v!LM"</f>
        <v>#REF!</v>
      </c>
      <c r="AJ14" s="1" t="e">
        <f>#REF!+"$8~v!LN"</f>
        <v>#REF!</v>
      </c>
      <c r="AK14" t="e">
        <f>#REF!+"$8~v!LO"</f>
        <v>#REF!</v>
      </c>
      <c r="AL14" t="e">
        <f>#REF!+"$8~v!LP"</f>
        <v>#REF!</v>
      </c>
      <c r="AM14" t="e">
        <f>#REF!+"$8~v!LQ"</f>
        <v>#REF!</v>
      </c>
      <c r="AN14" s="1" t="e">
        <f>#REF!+"$8~v!LR"</f>
        <v>#REF!</v>
      </c>
      <c r="AO14" s="1" t="e">
        <f>#REF!+"$8~v!LS"</f>
        <v>#REF!</v>
      </c>
      <c r="AP14" s="1" t="e">
        <f>#REF!+"$8~v!LT"</f>
        <v>#REF!</v>
      </c>
      <c r="AQ14" t="e">
        <f>#REF!+"$8~v!LU"</f>
        <v>#REF!</v>
      </c>
      <c r="AR14" t="e">
        <f>#REF!+"$8~v!LV"</f>
        <v>#REF!</v>
      </c>
      <c r="AS14" t="e">
        <f>#REF!+"$8~v!LW"</f>
        <v>#REF!</v>
      </c>
      <c r="AT14" s="1" t="e">
        <f>#REF!+"$8~v!LX"</f>
        <v>#REF!</v>
      </c>
      <c r="AU14" s="1" t="e">
        <f>#REF!+"$8~v!LY"</f>
        <v>#REF!</v>
      </c>
      <c r="AV14" s="1" t="e">
        <f>#REF!+"$8~v!LZ"</f>
        <v>#REF!</v>
      </c>
      <c r="AW14" t="e">
        <f>#REF!+"$8~v!L["</f>
        <v>#REF!</v>
      </c>
      <c r="AX14" t="e">
        <f>#REF!+"$8~v!L\"</f>
        <v>#REF!</v>
      </c>
      <c r="AY14" t="e">
        <f>#REF!+"$8~v!L]"</f>
        <v>#REF!</v>
      </c>
      <c r="AZ14" s="1" t="e">
        <f>#REF!+"$8~v!L^"</f>
        <v>#REF!</v>
      </c>
      <c r="BA14" s="1" t="e">
        <f>#REF!+"$8~v!L_"</f>
        <v>#REF!</v>
      </c>
      <c r="BB14" s="1" t="e">
        <f>#REF!+"$8~v!L`"</f>
        <v>#REF!</v>
      </c>
      <c r="BC14" t="e">
        <f>#REF!+"$8~v!La"</f>
        <v>#REF!</v>
      </c>
      <c r="BD14" t="e">
        <f>#REF!+"$8~v!Lb"</f>
        <v>#REF!</v>
      </c>
      <c r="BE14" t="e">
        <f>#REF!+"$8~v!Lc"</f>
        <v>#REF!</v>
      </c>
      <c r="BF14" s="1" t="e">
        <f>#REF!+"$8~v!Ld"</f>
        <v>#REF!</v>
      </c>
      <c r="BG14" s="1" t="e">
        <f>#REF!+"$8~v!Le"</f>
        <v>#REF!</v>
      </c>
      <c r="BH14" s="1" t="e">
        <f>#REF!+"$8~v!Lf"</f>
        <v>#REF!</v>
      </c>
      <c r="BI14" t="e">
        <f>#REF!+"$8~v!Lg"</f>
        <v>#REF!</v>
      </c>
      <c r="BJ14" t="e">
        <f>#REF!+"$8~v!Lh"</f>
        <v>#REF!</v>
      </c>
      <c r="BK14" t="e">
        <f>#REF!+"$8~v!Li"</f>
        <v>#REF!</v>
      </c>
      <c r="BL14" s="1" t="e">
        <f>#REF!+"$8~v!Lj"</f>
        <v>#REF!</v>
      </c>
      <c r="BM14" s="1" t="e">
        <f>#REF!+"$8~v!Lk"</f>
        <v>#REF!</v>
      </c>
      <c r="BN14" s="1" t="e">
        <f>#REF!+"$8~v!Ll"</f>
        <v>#REF!</v>
      </c>
      <c r="BO14" t="e">
        <f>#REF!+"$8~v!Lm"</f>
        <v>#REF!</v>
      </c>
      <c r="BP14" t="e">
        <f>#REF!+"$8~v!Ln"</f>
        <v>#REF!</v>
      </c>
      <c r="BQ14" t="e">
        <f>#REF!+"$8~v!Lo"</f>
        <v>#REF!</v>
      </c>
      <c r="BR14" s="1" t="e">
        <f>#REF!+"$8~v!Lp"</f>
        <v>#REF!</v>
      </c>
      <c r="BS14" s="1" t="e">
        <f>#REF!+"$8~v!Lq"</f>
        <v>#REF!</v>
      </c>
      <c r="BT14" s="1" t="e">
        <f>#REF!+"$8~v!Lr"</f>
        <v>#REF!</v>
      </c>
      <c r="BU14" t="e">
        <f>#REF!+"$8~v!Ls"</f>
        <v>#REF!</v>
      </c>
      <c r="BV14" t="e">
        <f>#REF!+"$8~v!Lt"</f>
        <v>#REF!</v>
      </c>
      <c r="BW14" t="e">
        <f>#REF!+"$8~v!Lu"</f>
        <v>#REF!</v>
      </c>
      <c r="BX14" s="1" t="e">
        <f>#REF!+"$8~v!Lv"</f>
        <v>#REF!</v>
      </c>
      <c r="BY14" s="1" t="e">
        <f>#REF!+"$8~v!Lw"</f>
        <v>#REF!</v>
      </c>
      <c r="BZ14" s="1" t="e">
        <f>#REF!+"$8~v!Lx"</f>
        <v>#REF!</v>
      </c>
      <c r="CA14" t="e">
        <f>#REF!+"$8~v!Ly"</f>
        <v>#REF!</v>
      </c>
      <c r="CB14" t="e">
        <f>#REF!+"$8~v!Lz"</f>
        <v>#REF!</v>
      </c>
      <c r="CC14" t="e">
        <f>#REF!+"$8~v!L{"</f>
        <v>#REF!</v>
      </c>
      <c r="CD14" s="1" t="e">
        <f>#REF!+"$8~v!L|"</f>
        <v>#REF!</v>
      </c>
      <c r="CE14" s="1" t="e">
        <f>#REF!+"$8~v!L}"</f>
        <v>#REF!</v>
      </c>
      <c r="CF14" s="1" t="e">
        <f>#REF!+"$8~v!L~"</f>
        <v>#REF!</v>
      </c>
      <c r="CG14" t="e">
        <f>#REF!+"$8~v!M#"</f>
        <v>#REF!</v>
      </c>
      <c r="CH14" t="e">
        <f>#REF!+"$8~v!M$"</f>
        <v>#REF!</v>
      </c>
      <c r="CI14" t="e">
        <f>#REF!+"$8~v!M%"</f>
        <v>#REF!</v>
      </c>
      <c r="CJ14" s="1" t="e">
        <f>#REF!+"$8~v!M&amp;"</f>
        <v>#REF!</v>
      </c>
      <c r="CK14" s="1" t="e">
        <f>#REF!+"$8~v!M'"</f>
        <v>#REF!</v>
      </c>
      <c r="CL14" s="1" t="e">
        <f>#REF!+"$8~v!M("</f>
        <v>#REF!</v>
      </c>
      <c r="CM14" t="e">
        <f>#REF!+"$8~v!M)"</f>
        <v>#REF!</v>
      </c>
      <c r="CN14" t="e">
        <f>#REF!+"$8~v!M."</f>
        <v>#REF!</v>
      </c>
      <c r="CO14" t="e">
        <f>#REF!+"$8~v!M/"</f>
        <v>#REF!</v>
      </c>
      <c r="CP14" s="1" t="e">
        <f>#REF!+"$8~v!M0"</f>
        <v>#REF!</v>
      </c>
      <c r="CQ14" s="1" t="e">
        <f>#REF!+"$8~v!M1"</f>
        <v>#REF!</v>
      </c>
      <c r="CR14" s="1" t="e">
        <f>#REF!+"$8~v!M2"</f>
        <v>#REF!</v>
      </c>
      <c r="CS14" t="e">
        <f>#REF!+"$8~v!M3"</f>
        <v>#REF!</v>
      </c>
      <c r="CT14" t="e">
        <f>#REF!+"$8~v!M4"</f>
        <v>#REF!</v>
      </c>
      <c r="CU14" t="e">
        <f>#REF!+"$8~v!M5"</f>
        <v>#REF!</v>
      </c>
      <c r="CV14" s="1" t="e">
        <f>#REF!+"$8~v!M6"</f>
        <v>#REF!</v>
      </c>
      <c r="CW14" s="1" t="e">
        <f>#REF!+"$8~v!M7"</f>
        <v>#REF!</v>
      </c>
      <c r="CX14" s="1" t="e">
        <f>#REF!+"$8~v!M8"</f>
        <v>#REF!</v>
      </c>
      <c r="CY14" t="e">
        <f>#REF!+"$8~v!M9"</f>
        <v>#REF!</v>
      </c>
      <c r="CZ14" t="e">
        <f>#REF!+"$8~v!M:"</f>
        <v>#REF!</v>
      </c>
      <c r="DA14" t="e">
        <f>#REF!+"$8~v!M;"</f>
        <v>#REF!</v>
      </c>
      <c r="DB14" s="1" t="e">
        <f>#REF!+"$8~v!M&lt;"</f>
        <v>#REF!</v>
      </c>
      <c r="DC14" s="1" t="e">
        <f>#REF!+"$8~v!M="</f>
        <v>#REF!</v>
      </c>
      <c r="DD14" s="1" t="e">
        <f>#REF!+"$8~v!M&gt;"</f>
        <v>#REF!</v>
      </c>
      <c r="DE14" t="e">
        <f>#REF!+"$8~v!M?"</f>
        <v>#REF!</v>
      </c>
      <c r="DF14" t="e">
        <f>#REF!+"$8~v!M@"</f>
        <v>#REF!</v>
      </c>
      <c r="DG14" t="e">
        <f>#REF!+"$8~v!MA"</f>
        <v>#REF!</v>
      </c>
      <c r="DH14" s="1" t="e">
        <f>#REF!+"$8~v!MB"</f>
        <v>#REF!</v>
      </c>
      <c r="DI14" s="1" t="e">
        <f>#REF!+"$8~v!MC"</f>
        <v>#REF!</v>
      </c>
      <c r="DJ14" s="1" t="e">
        <f>#REF!+"$8~v!MD"</f>
        <v>#REF!</v>
      </c>
      <c r="DK14" t="e">
        <f>#REF!+"$8~v!ME"</f>
        <v>#REF!</v>
      </c>
      <c r="DL14" t="e">
        <f>#REF!+"$8~v!MF"</f>
        <v>#REF!</v>
      </c>
      <c r="DM14" t="e">
        <f>#REF!+"$8~v!MG"</f>
        <v>#REF!</v>
      </c>
      <c r="DN14" s="1" t="e">
        <f>#REF!+"$8~v!MH"</f>
        <v>#REF!</v>
      </c>
      <c r="DO14" s="1" t="e">
        <f>#REF!+"$8~v!MI"</f>
        <v>#REF!</v>
      </c>
      <c r="DP14" s="1" t="e">
        <f>#REF!+"$8~v!MJ"</f>
        <v>#REF!</v>
      </c>
      <c r="DQ14" t="e">
        <f>#REF!+"$8~v!MK"</f>
        <v>#REF!</v>
      </c>
      <c r="DR14" t="e">
        <f>#REF!+"$8~v!ML"</f>
        <v>#REF!</v>
      </c>
      <c r="DS14" t="e">
        <f>#REF!+"$8~v!MM"</f>
        <v>#REF!</v>
      </c>
      <c r="DT14" s="1" t="e">
        <f>#REF!+"$8~v!MN"</f>
        <v>#REF!</v>
      </c>
      <c r="DU14" s="1" t="e">
        <f>#REF!+"$8~v!MO"</f>
        <v>#REF!</v>
      </c>
      <c r="DV14" s="1" t="e">
        <f>#REF!+"$8~v!MP"</f>
        <v>#REF!</v>
      </c>
      <c r="DW14" t="e">
        <f>#REF!+"$8~v!MQ"</f>
        <v>#REF!</v>
      </c>
      <c r="DX14" t="e">
        <f>#REF!+"$8~v!MR"</f>
        <v>#REF!</v>
      </c>
      <c r="DY14" t="e">
        <f>#REF!+"$8~v!MS"</f>
        <v>#REF!</v>
      </c>
      <c r="DZ14" s="1" t="e">
        <f>#REF!+"$8~v!MT"</f>
        <v>#REF!</v>
      </c>
      <c r="EA14" s="1" t="e">
        <f>#REF!+"$8~v!MU"</f>
        <v>#REF!</v>
      </c>
      <c r="EB14" s="1" t="e">
        <f>#REF!+"$8~v!MV"</f>
        <v>#REF!</v>
      </c>
      <c r="EC14" t="e">
        <f>#REF!+"$8~v!MW"</f>
        <v>#REF!</v>
      </c>
      <c r="ED14" t="e">
        <f>#REF!+"$8~v!MX"</f>
        <v>#REF!</v>
      </c>
      <c r="EE14" t="e">
        <f>#REF!+"$8~v!MY"</f>
        <v>#REF!</v>
      </c>
      <c r="EF14" s="1" t="e">
        <f>#REF!+"$8~v!MZ"</f>
        <v>#REF!</v>
      </c>
      <c r="EG14" s="1" t="e">
        <f>#REF!+"$8~v!M["</f>
        <v>#REF!</v>
      </c>
      <c r="EH14" s="1" t="e">
        <f>#REF!+"$8~v!M\"</f>
        <v>#REF!</v>
      </c>
      <c r="EI14" t="e">
        <f>#REF!+"$8~v!M]"</f>
        <v>#REF!</v>
      </c>
      <c r="EJ14" t="e">
        <f>#REF!+"$8~v!M^"</f>
        <v>#REF!</v>
      </c>
      <c r="EK14" t="e">
        <f>#REF!+"$8~v!M_"</f>
        <v>#REF!</v>
      </c>
      <c r="EL14" s="1" t="e">
        <f>#REF!+"$8~v!M`"</f>
        <v>#REF!</v>
      </c>
      <c r="EM14" s="1" t="e">
        <f>#REF!+"$8~v!Ma"</f>
        <v>#REF!</v>
      </c>
      <c r="EN14" s="1" t="e">
        <f>#REF!+"$8~v!Mb"</f>
        <v>#REF!</v>
      </c>
      <c r="EO14" t="e">
        <f>#REF!+"$8~v!Mc"</f>
        <v>#REF!</v>
      </c>
      <c r="EP14" t="e">
        <f>#REF!+"$8~v!Md"</f>
        <v>#REF!</v>
      </c>
      <c r="EQ14" t="e">
        <f>#REF!+"$8~v!Me"</f>
        <v>#REF!</v>
      </c>
      <c r="ER14" s="1" t="e">
        <f>#REF!+"$8~v!Mf"</f>
        <v>#REF!</v>
      </c>
      <c r="ES14" s="1" t="e">
        <f>#REF!+"$8~v!Mg"</f>
        <v>#REF!</v>
      </c>
      <c r="ET14" s="1" t="e">
        <f>#REF!+"$8~v!Mh"</f>
        <v>#REF!</v>
      </c>
      <c r="EU14" t="e">
        <f>#REF!+"$8~v!Mi"</f>
        <v>#REF!</v>
      </c>
      <c r="EV14" t="e">
        <f>#REF!+"$8~v!Mj"</f>
        <v>#REF!</v>
      </c>
      <c r="EW14" t="e">
        <f>#REF!+"$8~v!Mk"</f>
        <v>#REF!</v>
      </c>
      <c r="EX14" s="1" t="e">
        <f>#REF!+"$8~v!Ml"</f>
        <v>#REF!</v>
      </c>
      <c r="EY14" s="1" t="e">
        <f>#REF!+"$8~v!Mm"</f>
        <v>#REF!</v>
      </c>
      <c r="EZ14" s="1" t="e">
        <f>#REF!+"$8~v!Mn"</f>
        <v>#REF!</v>
      </c>
      <c r="FA14" t="e">
        <f>#REF!+"$8~v!Mo"</f>
        <v>#REF!</v>
      </c>
      <c r="FB14" t="e">
        <f>#REF!+"$8~v!Mp"</f>
        <v>#REF!</v>
      </c>
      <c r="FC14" t="e">
        <f>#REF!+"$8~v!Mq"</f>
        <v>#REF!</v>
      </c>
      <c r="FD14" s="1" t="e">
        <f>#REF!+"$8~v!Mr"</f>
        <v>#REF!</v>
      </c>
      <c r="FE14" s="1" t="e">
        <f>#REF!+"$8~v!Ms"</f>
        <v>#REF!</v>
      </c>
      <c r="FF14" s="1" t="e">
        <f>#REF!+"$8~v!Mt"</f>
        <v>#REF!</v>
      </c>
      <c r="FG14" t="e">
        <f>#REF!+"$8~v!Mu"</f>
        <v>#REF!</v>
      </c>
      <c r="FH14" t="e">
        <f>#REF!+"$8~v!Mv"</f>
        <v>#REF!</v>
      </c>
      <c r="FI14" t="e">
        <f>#REF!+"$8~v!Mw"</f>
        <v>#REF!</v>
      </c>
      <c r="FJ14" s="1" t="e">
        <f>#REF!+"$8~v!Mx"</f>
        <v>#REF!</v>
      </c>
      <c r="FK14" s="1" t="e">
        <f>#REF!+"$8~v!My"</f>
        <v>#REF!</v>
      </c>
      <c r="FL14" s="1" t="e">
        <f>#REF!+"$8~v!Mz"</f>
        <v>#REF!</v>
      </c>
      <c r="FM14" t="e">
        <f>#REF!+"$8~v!M{"</f>
        <v>#REF!</v>
      </c>
      <c r="FN14" t="e">
        <f>#REF!+"$8~v!M|"</f>
        <v>#REF!</v>
      </c>
      <c r="FO14" t="e">
        <f>#REF!+"$8~v!M}"</f>
        <v>#REF!</v>
      </c>
      <c r="FP14" t="e">
        <f>#REF!+"$8~v!M~"</f>
        <v>#REF!</v>
      </c>
      <c r="FQ14" s="1" t="e">
        <f>#REF!+"$8~v!N#"</f>
        <v>#REF!</v>
      </c>
      <c r="FR14" s="1" t="e">
        <f>#REF!+"$8~v!N$"</f>
        <v>#REF!</v>
      </c>
      <c r="FS14" s="1" t="e">
        <f>#REF!+"$8~v!N%"</f>
        <v>#REF!</v>
      </c>
      <c r="FT14" t="e">
        <f>#REF!+"$8~v!N&amp;"</f>
        <v>#REF!</v>
      </c>
      <c r="FU14" t="e">
        <f>#REF!+"$8~v!N'"</f>
        <v>#REF!</v>
      </c>
      <c r="FV14" t="e">
        <f>#REF!+"$8~v!N("</f>
        <v>#REF!</v>
      </c>
      <c r="FW14" s="1" t="e">
        <f>#REF!+"$8~v!N)"</f>
        <v>#REF!</v>
      </c>
      <c r="FX14" s="1" t="e">
        <f>#REF!+"$8~v!N."</f>
        <v>#REF!</v>
      </c>
      <c r="FY14" s="1" t="e">
        <f>#REF!+"$8~v!N/"</f>
        <v>#REF!</v>
      </c>
      <c r="FZ14" t="e">
        <f>#REF!+"$8~v!N0"</f>
        <v>#REF!</v>
      </c>
      <c r="GA14" t="e">
        <f>#REF!+"$8~v!N1"</f>
        <v>#REF!</v>
      </c>
      <c r="GB14" t="e">
        <f>#REF!+"$8~v!N2"</f>
        <v>#REF!</v>
      </c>
      <c r="GC14" t="e">
        <f>#REF!+"$8~v!N3"</f>
        <v>#REF!</v>
      </c>
      <c r="GD14" s="1" t="e">
        <f>#REF!+"$8~v!N4"</f>
        <v>#REF!</v>
      </c>
      <c r="GE14" s="1" t="e">
        <f>#REF!+"$8~v!N5"</f>
        <v>#REF!</v>
      </c>
      <c r="GF14" s="1" t="e">
        <f>#REF!+"$8~v!N6"</f>
        <v>#REF!</v>
      </c>
      <c r="GG14" t="e">
        <f>#REF!+"$8~v!N7"</f>
        <v>#REF!</v>
      </c>
      <c r="GH14" t="e">
        <f>#REF!+"$8~v!N8"</f>
        <v>#REF!</v>
      </c>
      <c r="GI14" t="e">
        <f>#REF!+"$8~v!N9"</f>
        <v>#REF!</v>
      </c>
      <c r="GJ14" s="1" t="e">
        <f>#REF!+"$8~v!N:"</f>
        <v>#REF!</v>
      </c>
      <c r="GK14" s="1" t="e">
        <f>#REF!+"$8~v!N;"</f>
        <v>#REF!</v>
      </c>
      <c r="GL14" s="1" t="e">
        <f>#REF!+"$8~v!N&lt;"</f>
        <v>#REF!</v>
      </c>
      <c r="GM14" t="e">
        <f>#REF!+"$8~v!N="</f>
        <v>#REF!</v>
      </c>
      <c r="GN14" t="e">
        <f>#REF!+"$8~v!N&gt;"</f>
        <v>#REF!</v>
      </c>
      <c r="GO14" t="e">
        <f>#REF!+"$8~v!N?"</f>
        <v>#REF!</v>
      </c>
      <c r="GP14" s="1" t="e">
        <f>#REF!+"$8~v!N@"</f>
        <v>#REF!</v>
      </c>
      <c r="GQ14" s="1" t="e">
        <f>#REF!+"$8~v!NA"</f>
        <v>#REF!</v>
      </c>
      <c r="GR14" s="1" t="e">
        <f>#REF!+"$8~v!NB"</f>
        <v>#REF!</v>
      </c>
      <c r="GS14" t="e">
        <f>#REF!+"$8~v!NC"</f>
        <v>#REF!</v>
      </c>
      <c r="GT14" t="e">
        <f>#REF!+"$8~v!ND"</f>
        <v>#REF!</v>
      </c>
      <c r="GU14" t="e">
        <f>#REF!+"$8~v!NE"</f>
        <v>#REF!</v>
      </c>
      <c r="GV14" s="1" t="e">
        <f>#REF!+"$8~v!NF"</f>
        <v>#REF!</v>
      </c>
      <c r="GW14" s="1" t="e">
        <f>#REF!+"$8~v!NG"</f>
        <v>#REF!</v>
      </c>
      <c r="GX14" s="1" t="e">
        <f>#REF!+"$8~v!NH"</f>
        <v>#REF!</v>
      </c>
      <c r="GY14" t="e">
        <f>#REF!+"$8~v!NI"</f>
        <v>#REF!</v>
      </c>
      <c r="GZ14" t="e">
        <f>#REF!+"$8~v!NJ"</f>
        <v>#REF!</v>
      </c>
      <c r="HA14" t="e">
        <f>#REF!+"$8~v!NK"</f>
        <v>#REF!</v>
      </c>
      <c r="HB14" s="1" t="e">
        <f>#REF!+"$8~v!NL"</f>
        <v>#REF!</v>
      </c>
      <c r="HC14" s="1" t="e">
        <f>#REF!+"$8~v!NM"</f>
        <v>#REF!</v>
      </c>
      <c r="HD14" s="1" t="e">
        <f>#REF!+"$8~v!NN"</f>
        <v>#REF!</v>
      </c>
      <c r="HE14" t="e">
        <f>#REF!+"$8~v!NO"</f>
        <v>#REF!</v>
      </c>
      <c r="HF14" t="e">
        <f>#REF!+"$8~v!NP"</f>
        <v>#REF!</v>
      </c>
      <c r="HG14" t="e">
        <f>#REF!+"$8~v!NQ"</f>
        <v>#REF!</v>
      </c>
      <c r="HH14" s="1" t="e">
        <f>#REF!+"$8~v!NR"</f>
        <v>#REF!</v>
      </c>
      <c r="HI14" s="1" t="e">
        <f>#REF!+"$8~v!NS"</f>
        <v>#REF!</v>
      </c>
      <c r="HJ14" s="1" t="e">
        <f>#REF!+"$8~v!NT"</f>
        <v>#REF!</v>
      </c>
      <c r="HK14" t="e">
        <f>#REF!+"$8~v!NU"</f>
        <v>#REF!</v>
      </c>
      <c r="HL14" t="e">
        <f>#REF!+"$8~v!NV"</f>
        <v>#REF!</v>
      </c>
      <c r="HM14" t="e">
        <f>#REF!+"$8~v!NW"</f>
        <v>#REF!</v>
      </c>
      <c r="HN14" s="1" t="e">
        <f>#REF!+"$8~v!NX"</f>
        <v>#REF!</v>
      </c>
      <c r="HO14" s="1" t="e">
        <f>#REF!+"$8~v!NY"</f>
        <v>#REF!</v>
      </c>
      <c r="HP14" s="1" t="e">
        <f>#REF!+"$8~v!NZ"</f>
        <v>#REF!</v>
      </c>
      <c r="HQ14" t="e">
        <f>#REF!+"$8~v!N["</f>
        <v>#REF!</v>
      </c>
      <c r="HR14" t="e">
        <f>#REF!+"$8~v!N\"</f>
        <v>#REF!</v>
      </c>
      <c r="HS14" t="e">
        <f>#REF!+"$8~v!N]"</f>
        <v>#REF!</v>
      </c>
      <c r="HT14" s="1" t="e">
        <f>#REF!+"$8~v!N^"</f>
        <v>#REF!</v>
      </c>
      <c r="HU14" s="1" t="e">
        <f>#REF!+"$8~v!N_"</f>
        <v>#REF!</v>
      </c>
      <c r="HV14" s="1" t="e">
        <f>#REF!+"$8~v!N`"</f>
        <v>#REF!</v>
      </c>
      <c r="HW14" t="e">
        <f>#REF!+"$8~v!Na"</f>
        <v>#REF!</v>
      </c>
      <c r="HX14" t="e">
        <f>#REF!+"$8~v!Nb"</f>
        <v>#REF!</v>
      </c>
      <c r="HY14" t="e">
        <f>#REF!+"$8~v!Nc"</f>
        <v>#REF!</v>
      </c>
      <c r="HZ14" s="1" t="e">
        <f>#REF!+"$8~v!Nd"</f>
        <v>#REF!</v>
      </c>
      <c r="IA14" s="1" t="e">
        <f>#REF!+"$8~v!Ne"</f>
        <v>#REF!</v>
      </c>
      <c r="IB14" s="1" t="e">
        <f>#REF!+"$8~v!Nf"</f>
        <v>#REF!</v>
      </c>
      <c r="IC14" t="e">
        <f>#REF!+"$8~v!Ng"</f>
        <v>#REF!</v>
      </c>
      <c r="ID14" t="e">
        <f>#REF!+"$8~v!Nh"</f>
        <v>#REF!</v>
      </c>
      <c r="IE14" t="e">
        <f>#REF!+"$8~v!Ni"</f>
        <v>#REF!</v>
      </c>
      <c r="IF14" s="1" t="e">
        <f>#REF!+"$8~v!Nj"</f>
        <v>#REF!</v>
      </c>
      <c r="IG14" s="1" t="e">
        <f>#REF!+"$8~v!Nk"</f>
        <v>#REF!</v>
      </c>
      <c r="IH14" s="1" t="e">
        <f>#REF!+"$8~v!Nl"</f>
        <v>#REF!</v>
      </c>
      <c r="II14" t="e">
        <f>#REF!+"$8~v!Nm"</f>
        <v>#REF!</v>
      </c>
      <c r="IJ14" t="e">
        <f>#REF!+"$8~v!Nn"</f>
        <v>#REF!</v>
      </c>
      <c r="IK14" t="e">
        <f>#REF!+"$8~v!No"</f>
        <v>#REF!</v>
      </c>
      <c r="IL14" t="e">
        <f>#REF!+"$8~v!Np"</f>
        <v>#REF!</v>
      </c>
      <c r="IM14" s="1" t="e">
        <f>#REF!+"$8~v!Nq"</f>
        <v>#REF!</v>
      </c>
      <c r="IN14" s="1" t="e">
        <f>#REF!+"$8~v!Nr"</f>
        <v>#REF!</v>
      </c>
      <c r="IO14" s="1" t="e">
        <f>#REF!+"$8~v!Ns"</f>
        <v>#REF!</v>
      </c>
      <c r="IP14" t="e">
        <f>#REF!+"$8~v!Nt"</f>
        <v>#REF!</v>
      </c>
      <c r="IQ14" t="e">
        <f>#REF!+"$8~v!Nu"</f>
        <v>#REF!</v>
      </c>
      <c r="IR14" t="e">
        <f>#REF!+"$8~v!Nv"</f>
        <v>#REF!</v>
      </c>
      <c r="IS14" s="1" t="e">
        <f>#REF!+"$8~v!Nw"</f>
        <v>#REF!</v>
      </c>
      <c r="IT14" s="1" t="e">
        <f>#REF!+"$8~v!Nx"</f>
        <v>#REF!</v>
      </c>
      <c r="IU14" s="1" t="e">
        <f>#REF!+"$8~v!Ny"</f>
        <v>#REF!</v>
      </c>
      <c r="IV14" t="e">
        <f>#REF!+"$8~v!Nz"</f>
        <v>#REF!</v>
      </c>
    </row>
    <row r="15" spans="1:256" x14ac:dyDescent="0.2">
      <c r="F15" t="e">
        <f>#REF!+"$8~v!N{"</f>
        <v>#REF!</v>
      </c>
      <c r="G15" t="e">
        <f>#REF!+"$8~v!N|"</f>
        <v>#REF!</v>
      </c>
      <c r="H15" s="1" t="e">
        <f>#REF!+"$8~v!N}"</f>
        <v>#REF!</v>
      </c>
      <c r="I15" s="1" t="e">
        <f>#REF!+"$8~v!N~"</f>
        <v>#REF!</v>
      </c>
      <c r="J15" s="1" t="e">
        <f>#REF!+"$8~v!O#"</f>
        <v>#REF!</v>
      </c>
      <c r="K15" t="e">
        <f>#REF!+"$8~v!O$"</f>
        <v>#REF!</v>
      </c>
      <c r="L15" t="e">
        <f>#REF!+"$8~v!O%"</f>
        <v>#REF!</v>
      </c>
      <c r="M15" t="e">
        <f>#REF!+"$8~v!O&amp;"</f>
        <v>#REF!</v>
      </c>
      <c r="N15" s="1" t="e">
        <f>#REF!+"$8~v!O'"</f>
        <v>#REF!</v>
      </c>
      <c r="O15" s="1" t="e">
        <f>#REF!+"$8~v!O("</f>
        <v>#REF!</v>
      </c>
      <c r="P15" s="1" t="e">
        <f>#REF!+"$8~v!O)"</f>
        <v>#REF!</v>
      </c>
      <c r="Q15" t="e">
        <f>#REF!+"$8~v!O."</f>
        <v>#REF!</v>
      </c>
      <c r="R15" t="e">
        <f>#REF!+"$8~v!O/"</f>
        <v>#REF!</v>
      </c>
      <c r="S15" t="e">
        <f>#REF!+"$8~v!O0"</f>
        <v>#REF!</v>
      </c>
      <c r="T15" s="1" t="e">
        <f>#REF!+"$8~v!O1"</f>
        <v>#REF!</v>
      </c>
      <c r="U15" s="1" t="e">
        <f>#REF!+"$8~v!O2"</f>
        <v>#REF!</v>
      </c>
      <c r="V15" s="1" t="e">
        <f>#REF!+"$8~v!O3"</f>
        <v>#REF!</v>
      </c>
      <c r="W15" t="e">
        <f>#REF!+"$8~v!O4"</f>
        <v>#REF!</v>
      </c>
      <c r="X15" t="e">
        <f>#REF!+"$8~v!O5"</f>
        <v>#REF!</v>
      </c>
      <c r="Y15" t="e">
        <f>#REF!+"$8~v!O6"</f>
        <v>#REF!</v>
      </c>
      <c r="Z15" s="1" t="e">
        <f>#REF!+"$8~v!O7"</f>
        <v>#REF!</v>
      </c>
      <c r="AA15" s="1" t="e">
        <f>#REF!+"$8~v!O8"</f>
        <v>#REF!</v>
      </c>
      <c r="AB15" s="1" t="e">
        <f>#REF!+"$8~v!O9"</f>
        <v>#REF!</v>
      </c>
      <c r="AC15" t="e">
        <f>#REF!+"$8~v!O:"</f>
        <v>#REF!</v>
      </c>
      <c r="AD15" t="e">
        <f>#REF!+"$8~v!O;"</f>
        <v>#REF!</v>
      </c>
      <c r="AE15" t="e">
        <f>#REF!+"$8~v!O&lt;"</f>
        <v>#REF!</v>
      </c>
      <c r="AF15" s="1" t="e">
        <f>#REF!+"$8~v!O="</f>
        <v>#REF!</v>
      </c>
      <c r="AG15" s="1" t="e">
        <f>#REF!+"$8~v!O&gt;"</f>
        <v>#REF!</v>
      </c>
      <c r="AH15" s="1" t="e">
        <f>#REF!+"$8~v!O?"</f>
        <v>#REF!</v>
      </c>
      <c r="AI15" t="e">
        <f>#REF!+"$8~v!O@"</f>
        <v>#REF!</v>
      </c>
      <c r="AJ15" t="e">
        <f>#REF!+"$8~v!OA"</f>
        <v>#REF!</v>
      </c>
      <c r="AK15" t="e">
        <f>#REF!+"$8~v!OB"</f>
        <v>#REF!</v>
      </c>
      <c r="AL15" s="1" t="e">
        <f>#REF!+"$8~v!OC"</f>
        <v>#REF!</v>
      </c>
      <c r="AM15" s="1" t="e">
        <f>#REF!+"$8~v!OD"</f>
        <v>#REF!</v>
      </c>
      <c r="AN15" s="1" t="e">
        <f>#REF!+"$8~v!OE"</f>
        <v>#REF!</v>
      </c>
      <c r="AO15" t="e">
        <f>#REF!+"$8~v!OF"</f>
        <v>#REF!</v>
      </c>
      <c r="AP15" t="e">
        <f>#REF!+"$8~v!OG"</f>
        <v>#REF!</v>
      </c>
      <c r="AQ15" t="e">
        <f>#REF!+"$8~v!OH"</f>
        <v>#REF!</v>
      </c>
      <c r="AR15" s="1" t="e">
        <f>#REF!+"$8~v!OI"</f>
        <v>#REF!</v>
      </c>
      <c r="AS15" s="1" t="e">
        <f>#REF!+"$8~v!OJ"</f>
        <v>#REF!</v>
      </c>
      <c r="AT15" s="1" t="e">
        <f>#REF!+"$8~v!OK"</f>
        <v>#REF!</v>
      </c>
      <c r="AU15" t="e">
        <f>#REF!+"$8~v!OL"</f>
        <v>#REF!</v>
      </c>
      <c r="AV15" t="e">
        <f>#REF!+"$8~v!OM"</f>
        <v>#REF!</v>
      </c>
      <c r="AW15" t="e">
        <f>#REF!+"$8~v!ON"</f>
        <v>#REF!</v>
      </c>
      <c r="AX15" s="1" t="e">
        <f>#REF!+"$8~v!OO"</f>
        <v>#REF!</v>
      </c>
      <c r="AY15" s="1" t="e">
        <f>#REF!+"$8~v!OP"</f>
        <v>#REF!</v>
      </c>
      <c r="AZ15" s="1" t="e">
        <f>#REF!+"$8~v!OQ"</f>
        <v>#REF!</v>
      </c>
      <c r="BA15" t="e">
        <f>#REF!+"$8~v!OR"</f>
        <v>#REF!</v>
      </c>
      <c r="BB15" t="e">
        <f>#REF!+"$8~v!OS"</f>
        <v>#REF!</v>
      </c>
      <c r="BC15" t="e">
        <f>#REF!+"$8~v!OT"</f>
        <v>#REF!</v>
      </c>
      <c r="BD15" s="1" t="e">
        <f>#REF!+"$8~v!OU"</f>
        <v>#REF!</v>
      </c>
      <c r="BE15" s="1" t="e">
        <f>#REF!+"$8~v!OV"</f>
        <v>#REF!</v>
      </c>
      <c r="BF15" s="1" t="e">
        <f>#REF!+"$8~v!OW"</f>
        <v>#REF!</v>
      </c>
      <c r="BG15" t="e">
        <f>#REF!+"$8~v!OX"</f>
        <v>#REF!</v>
      </c>
      <c r="BH15" t="e">
        <f>#REF!+"$8~v!OY"</f>
        <v>#REF!</v>
      </c>
      <c r="BI15" t="e">
        <f>#REF!+"$8~v!OZ"</f>
        <v>#REF!</v>
      </c>
      <c r="BJ15" s="1" t="e">
        <f>#REF!+"$8~v!O["</f>
        <v>#REF!</v>
      </c>
      <c r="BK15" s="1" t="e">
        <f>#REF!+"$8~v!O\"</f>
        <v>#REF!</v>
      </c>
      <c r="BL15" s="1" t="e">
        <f>#REF!+"$8~v!O]"</f>
        <v>#REF!</v>
      </c>
      <c r="BM15" t="e">
        <f>#REF!+"$8~v!O^"</f>
        <v>#REF!</v>
      </c>
      <c r="BN15" t="e">
        <f>#REF!+"$8~v!O_"</f>
        <v>#REF!</v>
      </c>
      <c r="BO15" t="e">
        <f>#REF!+"$8~v!O`"</f>
        <v>#REF!</v>
      </c>
      <c r="BP15" t="e">
        <f>#REF!+"$8~v!Oa"</f>
        <v>#REF!</v>
      </c>
      <c r="BQ15" s="1" t="e">
        <f>#REF!+"$8~v!Ob"</f>
        <v>#REF!</v>
      </c>
      <c r="BR15" s="1" t="e">
        <f>#REF!+"$8~v!Oc"</f>
        <v>#REF!</v>
      </c>
      <c r="BS15" s="1" t="e">
        <f>#REF!+"$8~v!Od"</f>
        <v>#REF!</v>
      </c>
      <c r="BT15" t="e">
        <f>#REF!+"$8~v!Oe"</f>
        <v>#REF!</v>
      </c>
      <c r="BU15" t="e">
        <f>#REF!+"$8~v!Of"</f>
        <v>#REF!</v>
      </c>
      <c r="BV15" t="e">
        <f>#REF!+"$8~v!Og"</f>
        <v>#REF!</v>
      </c>
      <c r="BW15" s="1" t="e">
        <f>#REF!+"$8~v!Oh"</f>
        <v>#REF!</v>
      </c>
      <c r="BX15" s="1" t="e">
        <f>#REF!+"$8~v!Oi"</f>
        <v>#REF!</v>
      </c>
      <c r="BY15" s="1" t="e">
        <f>#REF!+"$8~v!Oj"</f>
        <v>#REF!</v>
      </c>
      <c r="BZ15" t="e">
        <f>#REF!+"$8~v!Ok"</f>
        <v>#REF!</v>
      </c>
      <c r="CA15" t="e">
        <f>#REF!+"$8~v!Ol"</f>
        <v>#REF!</v>
      </c>
      <c r="CB15" t="e">
        <f>#REF!+"$8~v!Om"</f>
        <v>#REF!</v>
      </c>
      <c r="CC15" s="1" t="e">
        <f>#REF!+"$8~v!On"</f>
        <v>#REF!</v>
      </c>
      <c r="CD15" s="1" t="e">
        <f>#REF!+"$8~v!Oo"</f>
        <v>#REF!</v>
      </c>
      <c r="CE15" s="1" t="e">
        <f>#REF!+"$8~v!Op"</f>
        <v>#REF!</v>
      </c>
      <c r="CF15" t="e">
        <f>#REF!+"$8~v!Oq"</f>
        <v>#REF!</v>
      </c>
      <c r="CG15" t="e">
        <f>#REF!+"$8~v!Or"</f>
        <v>#REF!</v>
      </c>
      <c r="CH15" t="e">
        <f>#REF!+"$8~v!Os"</f>
        <v>#REF!</v>
      </c>
      <c r="CI15" s="1" t="e">
        <f>#REF!+"$8~v!Ot"</f>
        <v>#REF!</v>
      </c>
      <c r="CJ15" s="1" t="e">
        <f>#REF!+"$8~v!Ou"</f>
        <v>#REF!</v>
      </c>
      <c r="CK15" s="1" t="e">
        <f>#REF!+"$8~v!Ov"</f>
        <v>#REF!</v>
      </c>
      <c r="CL15" t="e">
        <f>#REF!+"$8~v!Ow"</f>
        <v>#REF!</v>
      </c>
      <c r="CM15" t="e">
        <f>#REF!+"$8~v!Ox"</f>
        <v>#REF!</v>
      </c>
      <c r="CN15" t="e">
        <f>#REF!+"$8~v!Oy"</f>
        <v>#REF!</v>
      </c>
      <c r="CO15" s="1" t="e">
        <f>#REF!+"$8~v!Oz"</f>
        <v>#REF!</v>
      </c>
      <c r="CP15" s="1" t="e">
        <f>#REF!+"$8~v!O{"</f>
        <v>#REF!</v>
      </c>
      <c r="CQ15" s="1" t="e">
        <f>#REF!+"$8~v!O|"</f>
        <v>#REF!</v>
      </c>
      <c r="CR15" t="e">
        <f>#REF!+"$8~v!O}"</f>
        <v>#REF!</v>
      </c>
      <c r="CS15" t="e">
        <f>#REF!+"$8~v!O~"</f>
        <v>#REF!</v>
      </c>
      <c r="CT15" t="e">
        <f>#REF!+"$8~v!P#"</f>
        <v>#REF!</v>
      </c>
      <c r="CU15" s="1" t="e">
        <f>#REF!+"$8~v!P$"</f>
        <v>#REF!</v>
      </c>
      <c r="CV15" s="1" t="e">
        <f>#REF!+"$8~v!P%"</f>
        <v>#REF!</v>
      </c>
      <c r="CW15" s="1" t="e">
        <f>#REF!+"$8~v!P&amp;"</f>
        <v>#REF!</v>
      </c>
      <c r="CX15" t="e">
        <f>#REF!+"$8~v!P'"</f>
        <v>#REF!</v>
      </c>
      <c r="CY15" t="e">
        <f>#REF!+"$8~v!P("</f>
        <v>#REF!</v>
      </c>
      <c r="CZ15" t="e">
        <f>#REF!+"$8~v!P)"</f>
        <v>#REF!</v>
      </c>
      <c r="DA15" s="1" t="e">
        <f>#REF!+"$8~v!P."</f>
        <v>#REF!</v>
      </c>
      <c r="DB15" s="1" t="e">
        <f>#REF!+"$8~v!P/"</f>
        <v>#REF!</v>
      </c>
      <c r="DC15" s="1" t="e">
        <f>#REF!+"$8~v!P0"</f>
        <v>#REF!</v>
      </c>
      <c r="DD15" t="e">
        <f>#REF!+"$8~v!P1"</f>
        <v>#REF!</v>
      </c>
      <c r="DE15" t="e">
        <f>#REF!+"$8~v!P2"</f>
        <v>#REF!</v>
      </c>
      <c r="DF15" t="e">
        <f>#REF!+"$8~v!P3"</f>
        <v>#REF!</v>
      </c>
      <c r="DG15" s="1" t="e">
        <f>#REF!+"$8~v!P4"</f>
        <v>#REF!</v>
      </c>
      <c r="DH15" s="1" t="e">
        <f>#REF!+"$8~v!P5"</f>
        <v>#REF!</v>
      </c>
      <c r="DI15" s="1" t="e">
        <f>#REF!+"$8~v!P6"</f>
        <v>#REF!</v>
      </c>
      <c r="DJ15" t="e">
        <f>#REF!+"$8~v!P7"</f>
        <v>#REF!</v>
      </c>
      <c r="DK15" t="e">
        <f>#REF!+"$8~v!P8"</f>
        <v>#REF!</v>
      </c>
      <c r="DL15" t="e">
        <f>#REF!+"$8~v!P9"</f>
        <v>#REF!</v>
      </c>
      <c r="DM15" s="1" t="e">
        <f>#REF!+"$8~v!P:"</f>
        <v>#REF!</v>
      </c>
      <c r="DN15" s="1" t="e">
        <f>#REF!+"$8~v!P;"</f>
        <v>#REF!</v>
      </c>
      <c r="DO15" s="1" t="e">
        <f>#REF!+"$8~v!P&lt;"</f>
        <v>#REF!</v>
      </c>
      <c r="DP15" t="e">
        <f>#REF!+"$8~v!P="</f>
        <v>#REF!</v>
      </c>
      <c r="DQ15" t="e">
        <f>#REF!+"$8~v!P&gt;"</f>
        <v>#REF!</v>
      </c>
      <c r="DR15" t="e">
        <f>#REF!+"$8~v!P?"</f>
        <v>#REF!</v>
      </c>
      <c r="DS15" t="e">
        <f>#REF!+"$8~v!P@"</f>
        <v>#REF!</v>
      </c>
      <c r="DT15" s="1" t="e">
        <f>#REF!+"$8~v!PA"</f>
        <v>#REF!</v>
      </c>
      <c r="DU15" s="1" t="e">
        <f>#REF!+"$8~v!PB"</f>
        <v>#REF!</v>
      </c>
      <c r="DV15" s="1" t="e">
        <f>#REF!+"$8~v!PC"</f>
        <v>#REF!</v>
      </c>
      <c r="DW15" t="e">
        <f>#REF!+"$8~v!PD"</f>
        <v>#REF!</v>
      </c>
      <c r="DX15" t="e">
        <f>#REF!+"$8~v!PE"</f>
        <v>#REF!</v>
      </c>
      <c r="DY15" t="e">
        <f>#REF!+"$8~v!PF"</f>
        <v>#REF!</v>
      </c>
      <c r="DZ15" s="1" t="e">
        <f>#REF!+"$8~v!PG"</f>
        <v>#REF!</v>
      </c>
      <c r="EA15" s="1" t="e">
        <f>#REF!+"$8~v!PH"</f>
        <v>#REF!</v>
      </c>
      <c r="EB15" s="1" t="e">
        <f>#REF!+"$8~v!PI"</f>
        <v>#REF!</v>
      </c>
      <c r="EC15" t="e">
        <f>#REF!+"$8~v!PJ"</f>
        <v>#REF!</v>
      </c>
      <c r="ED15" t="e">
        <f>#REF!+"$8~v!PK"</f>
        <v>#REF!</v>
      </c>
      <c r="EE15" t="e">
        <f>#REF!+"$8~v!PL"</f>
        <v>#REF!</v>
      </c>
      <c r="EF15" s="1" t="e">
        <f>#REF!+"$8~v!PM"</f>
        <v>#REF!</v>
      </c>
      <c r="EG15" s="1" t="e">
        <f>#REF!+"$8~v!PN"</f>
        <v>#REF!</v>
      </c>
      <c r="EH15" s="1" t="e">
        <f>#REF!+"$8~v!PO"</f>
        <v>#REF!</v>
      </c>
      <c r="EI15" t="e">
        <f>#REF!+"$8~v!PP"</f>
        <v>#REF!</v>
      </c>
      <c r="EJ15" t="e">
        <f>#REF!+"$8~v!PQ"</f>
        <v>#REF!</v>
      </c>
      <c r="EK15" t="e">
        <f>#REF!+"$8~v!PR"</f>
        <v>#REF!</v>
      </c>
      <c r="EL15" s="1" t="e">
        <f>#REF!+"$8~v!PS"</f>
        <v>#REF!</v>
      </c>
      <c r="EM15" s="1" t="e">
        <f>#REF!+"$8~v!PT"</f>
        <v>#REF!</v>
      </c>
      <c r="EN15" s="1" t="e">
        <f>#REF!+"$8~v!PU"</f>
        <v>#REF!</v>
      </c>
      <c r="EO15" t="e">
        <f>#REF!+"$8~v!PV"</f>
        <v>#REF!</v>
      </c>
      <c r="EP15" t="e">
        <f>#REF!+"$8~v!PW"</f>
        <v>#REF!</v>
      </c>
      <c r="EQ15" t="e">
        <f>#REF!+"$8~v!PX"</f>
        <v>#REF!</v>
      </c>
      <c r="ER15" s="1" t="e">
        <f>#REF!+"$8~v!PY"</f>
        <v>#REF!</v>
      </c>
      <c r="ES15" s="1" t="e">
        <f>#REF!+"$8~v!PZ"</f>
        <v>#REF!</v>
      </c>
      <c r="ET15" s="1" t="e">
        <f>#REF!+"$8~v!P["</f>
        <v>#REF!</v>
      </c>
      <c r="EU15" t="e">
        <f>#REF!+"$8~v!P\"</f>
        <v>#REF!</v>
      </c>
      <c r="EV15" t="e">
        <f>#REF!+"$8~v!P]"</f>
        <v>#REF!</v>
      </c>
      <c r="EW15" t="e">
        <f>#REF!+"$8~v!P^"</f>
        <v>#REF!</v>
      </c>
      <c r="EX15" s="1" t="e">
        <f>#REF!+"$8~v!P_"</f>
        <v>#REF!</v>
      </c>
      <c r="EY15" s="1" t="e">
        <f>#REF!+"$8~v!P`"</f>
        <v>#REF!</v>
      </c>
      <c r="EZ15" s="1" t="e">
        <f>#REF!+"$8~v!Pa"</f>
        <v>#REF!</v>
      </c>
      <c r="FA15" t="e">
        <f>#REF!+"$8~v!Pb"</f>
        <v>#REF!</v>
      </c>
      <c r="FB15" t="e">
        <f>#REF!+"$8~v!Pc"</f>
        <v>#REF!</v>
      </c>
      <c r="FC15" t="e">
        <f>#REF!+"$8~v!Pd"</f>
        <v>#REF!</v>
      </c>
      <c r="FD15" s="1" t="e">
        <f>#REF!+"$8~v!Pe"</f>
        <v>#REF!</v>
      </c>
      <c r="FE15" s="1" t="e">
        <f>#REF!+"$8~v!Pf"</f>
        <v>#REF!</v>
      </c>
      <c r="FF15" s="1" t="e">
        <f>#REF!+"$8~v!Pg"</f>
        <v>#REF!</v>
      </c>
      <c r="FG15" t="e">
        <f>#REF!+"$8~v!Ph"</f>
        <v>#REF!</v>
      </c>
      <c r="FH15" t="e">
        <f>#REF!+"$8~v!Pi"</f>
        <v>#REF!</v>
      </c>
      <c r="FI15" t="e">
        <f>#REF!+"$8~v!Pj"</f>
        <v>#REF!</v>
      </c>
      <c r="FJ15" s="1" t="e">
        <f>#REF!+"$8~v!Pk"</f>
        <v>#REF!</v>
      </c>
      <c r="FK15" s="1" t="e">
        <f>#REF!+"$8~v!Pl"</f>
        <v>#REF!</v>
      </c>
      <c r="FL15" s="1" t="e">
        <f>#REF!+"$8~v!Pm"</f>
        <v>#REF!</v>
      </c>
      <c r="FM15" t="e">
        <f>#REF!+"$8~v!Pn"</f>
        <v>#REF!</v>
      </c>
      <c r="FN15" t="e">
        <f>#REF!+"$8~v!Po"</f>
        <v>#REF!</v>
      </c>
      <c r="FO15" t="e">
        <f>#REF!+"$8~v!Pp"</f>
        <v>#REF!</v>
      </c>
      <c r="FP15" s="1" t="e">
        <f>#REF!+"$8~v!Pq"</f>
        <v>#REF!</v>
      </c>
      <c r="FQ15" s="1" t="e">
        <f>#REF!+"$8~v!Pr"</f>
        <v>#REF!</v>
      </c>
      <c r="FR15" s="1" t="e">
        <f>#REF!+"$8~v!Ps"</f>
        <v>#REF!</v>
      </c>
      <c r="FS15" t="e">
        <f>#REF!+"$8~v!Pt"</f>
        <v>#REF!</v>
      </c>
      <c r="FT15" t="e">
        <f>#REF!+"$8~v!Pu"</f>
        <v>#REF!</v>
      </c>
      <c r="FU15" t="e">
        <f>#REF!+"$8~v!Pv"</f>
        <v>#REF!</v>
      </c>
      <c r="FV15" s="1" t="e">
        <f>#REF!+"$8~v!Pw"</f>
        <v>#REF!</v>
      </c>
      <c r="FW15" s="1" t="e">
        <f>#REF!+"$8~v!Px"</f>
        <v>#REF!</v>
      </c>
      <c r="FX15" s="1" t="e">
        <f>#REF!+"$8~v!Py"</f>
        <v>#REF!</v>
      </c>
      <c r="FY15" t="e">
        <f>#REF!+"$8~v!Pz"</f>
        <v>#REF!</v>
      </c>
      <c r="FZ15" t="e">
        <f>#REF!+"$8~v!P{"</f>
        <v>#REF!</v>
      </c>
      <c r="GA15" t="e">
        <f>#REF!+"$8~v!P|"</f>
        <v>#REF!</v>
      </c>
      <c r="GB15" s="1" t="e">
        <f>#REF!+"$8~v!P}"</f>
        <v>#REF!</v>
      </c>
      <c r="GC15" s="1" t="e">
        <f>#REF!+"$8~v!P~"</f>
        <v>#REF!</v>
      </c>
      <c r="GD15" s="1" t="e">
        <f>#REF!+"$8~v!Q#"</f>
        <v>#REF!</v>
      </c>
      <c r="GE15" t="e">
        <f>#REF!+"$8~v!Q$"</f>
        <v>#REF!</v>
      </c>
      <c r="GF15" t="e">
        <f>#REF!+"$8~v!Q%"</f>
        <v>#REF!</v>
      </c>
      <c r="GG15" t="e">
        <f>#REF!+"$8~v!Q&amp;"</f>
        <v>#REF!</v>
      </c>
      <c r="GH15" s="1" t="e">
        <f>#REF!+"$8~v!Q'"</f>
        <v>#REF!</v>
      </c>
      <c r="GI15" s="1" t="e">
        <f>#REF!+"$8~v!Q("</f>
        <v>#REF!</v>
      </c>
      <c r="GJ15" s="1" t="e">
        <f>#REF!+"$8~v!Q)"</f>
        <v>#REF!</v>
      </c>
      <c r="GK15" t="e">
        <f>#REF!+"$8~v!Q."</f>
        <v>#REF!</v>
      </c>
      <c r="GL15" t="e">
        <f>#REF!+"$8~v!Q/"</f>
        <v>#REF!</v>
      </c>
      <c r="GM15" t="e">
        <f>#REF!+"$8~v!Q0"</f>
        <v>#REF!</v>
      </c>
      <c r="GN15" s="1" t="e">
        <f>#REF!+"$8~v!Q1"</f>
        <v>#REF!</v>
      </c>
      <c r="GO15" s="1" t="e">
        <f>#REF!+"$8~v!Q2"</f>
        <v>#REF!</v>
      </c>
      <c r="GP15" s="1" t="e">
        <f>#REF!+"$8~v!Q3"</f>
        <v>#REF!</v>
      </c>
      <c r="GQ15" t="e">
        <f>#REF!+"$8~v!Q4"</f>
        <v>#REF!</v>
      </c>
      <c r="GR15" t="e">
        <f>#REF!+"$8~v!Q5"</f>
        <v>#REF!</v>
      </c>
      <c r="GS15" t="e">
        <f>#REF!+"$8~v!Q6"</f>
        <v>#REF!</v>
      </c>
      <c r="GT15" s="1" t="e">
        <f>#REF!+"$8~v!Q7"</f>
        <v>#REF!</v>
      </c>
      <c r="GU15" s="1" t="e">
        <f>#REF!+"$8~v!Q8"</f>
        <v>#REF!</v>
      </c>
      <c r="GV15" s="1" t="e">
        <f>#REF!+"$8~v!Q9"</f>
        <v>#REF!</v>
      </c>
      <c r="GW15" t="e">
        <f>#REF!+"$8~v!Q:"</f>
        <v>#REF!</v>
      </c>
      <c r="GX15" t="e">
        <f>#REF!+"$8~v!Q;"</f>
        <v>#REF!</v>
      </c>
      <c r="GY15" t="e">
        <f>#REF!+"$8~v!Q&lt;"</f>
        <v>#REF!</v>
      </c>
      <c r="GZ15" s="1" t="e">
        <f>#REF!+"$8~v!Q="</f>
        <v>#REF!</v>
      </c>
      <c r="HA15" s="1" t="e">
        <f>#REF!+"$8~v!Q&gt;"</f>
        <v>#REF!</v>
      </c>
      <c r="HB15" s="1" t="e">
        <f>#REF!+"$8~v!Q?"</f>
        <v>#REF!</v>
      </c>
      <c r="HC15" t="e">
        <f>#REF!+"$8~v!Q@"</f>
        <v>#REF!</v>
      </c>
      <c r="HD15" t="e">
        <f>#REF!+"$8~v!QA"</f>
        <v>#REF!</v>
      </c>
      <c r="HE15" t="e">
        <f>#REF!+"$8~v!QB"</f>
        <v>#REF!</v>
      </c>
      <c r="HF15" s="1" t="e">
        <f>#REF!+"$8~v!QC"</f>
        <v>#REF!</v>
      </c>
      <c r="HG15" s="1" t="e">
        <f>#REF!+"$8~v!QD"</f>
        <v>#REF!</v>
      </c>
      <c r="HH15" s="1" t="e">
        <f>#REF!+"$8~v!QE"</f>
        <v>#REF!</v>
      </c>
      <c r="HI15" t="e">
        <f>#REF!+"$8~v!QF"</f>
        <v>#REF!</v>
      </c>
      <c r="HJ15" t="e">
        <f>#REF!+"$8~v!QG"</f>
        <v>#REF!</v>
      </c>
      <c r="HK15" t="e">
        <f>#REF!+"$8~v!QH"</f>
        <v>#REF!</v>
      </c>
      <c r="HL15" s="1" t="e">
        <f>#REF!+"$8~v!QI"</f>
        <v>#REF!</v>
      </c>
      <c r="HM15" s="1" t="e">
        <f>#REF!+"$8~v!QJ"</f>
        <v>#REF!</v>
      </c>
      <c r="HN15" s="1" t="e">
        <f>#REF!+"$8~v!QK"</f>
        <v>#REF!</v>
      </c>
      <c r="HO15" t="e">
        <f>#REF!+"$8~v!QL"</f>
        <v>#REF!</v>
      </c>
      <c r="HP15" t="e">
        <f>#REF!+"$8~v!QM"</f>
        <v>#REF!</v>
      </c>
      <c r="HQ15" t="e">
        <f>#REF!+"$8~v!QN"</f>
        <v>#REF!</v>
      </c>
      <c r="HR15" s="1" t="e">
        <f>#REF!+"$8~v!QO"</f>
        <v>#REF!</v>
      </c>
      <c r="HS15" s="1" t="e">
        <f>#REF!+"$8~v!QP"</f>
        <v>#REF!</v>
      </c>
      <c r="HT15" s="1" t="e">
        <f>#REF!+"$8~v!QQ"</f>
        <v>#REF!</v>
      </c>
      <c r="HU15" t="e">
        <f>#REF!+"$8~v!QR"</f>
        <v>#REF!</v>
      </c>
      <c r="HV15" t="e">
        <f>#REF!+"$8~v!QS"</f>
        <v>#REF!</v>
      </c>
      <c r="HW15" t="e">
        <f>#REF!+"$8~v!QT"</f>
        <v>#REF!</v>
      </c>
      <c r="HX15" s="1" t="e">
        <f>#REF!+"$8~v!QU"</f>
        <v>#REF!</v>
      </c>
      <c r="HY15" s="1" t="e">
        <f>#REF!+"$8~v!QV"</f>
        <v>#REF!</v>
      </c>
      <c r="HZ15" s="1" t="e">
        <f>#REF!+"$8~v!QW"</f>
        <v>#REF!</v>
      </c>
      <c r="IA15" t="e">
        <f>#REF!+"$8~v!QX"</f>
        <v>#REF!</v>
      </c>
      <c r="IB15" t="e">
        <f>#REF!+"$8~v!QY"</f>
        <v>#REF!</v>
      </c>
      <c r="IC15" t="e">
        <f>#REF!+"$8~v!QZ"</f>
        <v>#REF!</v>
      </c>
      <c r="ID15" s="1" t="e">
        <f>#REF!+"$8~v!Q["</f>
        <v>#REF!</v>
      </c>
      <c r="IE15" s="1" t="e">
        <f>#REF!+"$8~v!Q\"</f>
        <v>#REF!</v>
      </c>
      <c r="IF15" s="1" t="e">
        <f>#REF!+"$8~v!Q]"</f>
        <v>#REF!</v>
      </c>
      <c r="IG15" t="e">
        <f>#REF!+"$8~v!Q^"</f>
        <v>#REF!</v>
      </c>
      <c r="IH15" t="e">
        <f>#REF!+"$8~v!Q_"</f>
        <v>#REF!</v>
      </c>
      <c r="II15" t="e">
        <f>#REF!+"$8~v!Q`"</f>
        <v>#REF!</v>
      </c>
      <c r="IJ15" s="1" t="e">
        <f>#REF!+"$8~v!Qa"</f>
        <v>#REF!</v>
      </c>
      <c r="IK15" s="1" t="e">
        <f>#REF!+"$8~v!Qb"</f>
        <v>#REF!</v>
      </c>
      <c r="IL15" s="1" t="e">
        <f>#REF!+"$8~v!Qc"</f>
        <v>#REF!</v>
      </c>
      <c r="IM15" t="e">
        <f>#REF!+"$8~v!Qd"</f>
        <v>#REF!</v>
      </c>
      <c r="IN15" t="e">
        <f>#REF!+"$8~v!Qe"</f>
        <v>#REF!</v>
      </c>
      <c r="IO15" t="e">
        <f>#REF!+"$8~v!Qf"</f>
        <v>#REF!</v>
      </c>
      <c r="IP15" s="1" t="e">
        <f>#REF!+"$8~v!Qg"</f>
        <v>#REF!</v>
      </c>
      <c r="IQ15" s="1" t="e">
        <f>#REF!+"$8~v!Qh"</f>
        <v>#REF!</v>
      </c>
      <c r="IR15" s="1" t="e">
        <f>#REF!+"$8~v!Qi"</f>
        <v>#REF!</v>
      </c>
      <c r="IS15" t="e">
        <f>#REF!+"$8~v!Qj"</f>
        <v>#REF!</v>
      </c>
      <c r="IT15" t="e">
        <f>#REF!+"$8~v!Qk"</f>
        <v>#REF!</v>
      </c>
      <c r="IU15" t="e">
        <f>#REF!+"$8~v!Ql"</f>
        <v>#REF!</v>
      </c>
      <c r="IV15" s="1" t="e">
        <f>#REF!+"$8~v!Qm"</f>
        <v>#REF!</v>
      </c>
    </row>
    <row r="16" spans="1:256" x14ac:dyDescent="0.2">
      <c r="F16" s="1" t="e">
        <f>#REF!+"$8~v!Qn"</f>
        <v>#REF!</v>
      </c>
      <c r="G16" s="1" t="e">
        <f>#REF!+"$8~v!Qo"</f>
        <v>#REF!</v>
      </c>
      <c r="H16" t="e">
        <f>#REF!+"$8~v!Qp"</f>
        <v>#REF!</v>
      </c>
      <c r="I16" t="e">
        <f>#REF!+"$8~v!Qq"</f>
        <v>#REF!</v>
      </c>
      <c r="J16" t="e">
        <f>#REF!+"$8~v!Qr"</f>
        <v>#REF!</v>
      </c>
      <c r="K16" t="e">
        <f>#REF!+"$8~v!Qs"</f>
        <v>#REF!</v>
      </c>
      <c r="L16" s="1" t="e">
        <f>#REF!+"$8~v!Qt"</f>
        <v>#REF!</v>
      </c>
      <c r="M16" s="1" t="e">
        <f>#REF!+"$8~v!Qu"</f>
        <v>#REF!</v>
      </c>
      <c r="N16" s="1" t="e">
        <f>#REF!+"$8~v!Qv"</f>
        <v>#REF!</v>
      </c>
      <c r="O16" t="e">
        <f>#REF!+"$8~v!Qw"</f>
        <v>#REF!</v>
      </c>
      <c r="P16" t="e">
        <f>#REF!+"$8~v!Qx"</f>
        <v>#REF!</v>
      </c>
      <c r="Q16" t="e">
        <f>#REF!+"$8~v!Qy"</f>
        <v>#REF!</v>
      </c>
      <c r="R16" s="1" t="e">
        <f>#REF!+"$8~v!Qz"</f>
        <v>#REF!</v>
      </c>
      <c r="S16" s="1" t="e">
        <f>#REF!+"$8~v!Q{"</f>
        <v>#REF!</v>
      </c>
      <c r="T16" s="1" t="e">
        <f>#REF!+"$8~v!Q|"</f>
        <v>#REF!</v>
      </c>
      <c r="U16" t="e">
        <f>#REF!+"$8~v!Q}"</f>
        <v>#REF!</v>
      </c>
      <c r="V16" t="e">
        <f>#REF!+"$8~v!Q~"</f>
        <v>#REF!</v>
      </c>
      <c r="W16" t="e">
        <f>#REF!+"$8~v!R#"</f>
        <v>#REF!</v>
      </c>
      <c r="X16" s="1" t="e">
        <f>#REF!+"$8~v!R$"</f>
        <v>#REF!</v>
      </c>
      <c r="Y16" s="1" t="e">
        <f>#REF!+"$8~v!R%"</f>
        <v>#REF!</v>
      </c>
      <c r="Z16" s="1" t="e">
        <f>#REF!+"$8~v!R&amp;"</f>
        <v>#REF!</v>
      </c>
      <c r="AA16" t="e">
        <f>#REF!+"$8~v!R'"</f>
        <v>#REF!</v>
      </c>
      <c r="AB16" t="e">
        <f>#REF!+"$8~v!R("</f>
        <v>#REF!</v>
      </c>
      <c r="AC16" t="e">
        <f>#REF!+"$8~v!R)"</f>
        <v>#REF!</v>
      </c>
      <c r="AD16" s="1" t="e">
        <f>#REF!+"$8~v!R."</f>
        <v>#REF!</v>
      </c>
      <c r="AE16" s="1" t="e">
        <f>#REF!+"$8~v!R/"</f>
        <v>#REF!</v>
      </c>
      <c r="AF16" s="1" t="e">
        <f>#REF!+"$8~v!R0"</f>
        <v>#REF!</v>
      </c>
      <c r="AG16" t="e">
        <f>#REF!+"$8~v!R1"</f>
        <v>#REF!</v>
      </c>
      <c r="AH16" t="e">
        <f>#REF!+"$8~v!R2"</f>
        <v>#REF!</v>
      </c>
      <c r="AI16" t="e">
        <f>#REF!+"$8~v!R3"</f>
        <v>#REF!</v>
      </c>
      <c r="AJ16" s="1" t="e">
        <f>#REF!+"$8~v!R4"</f>
        <v>#REF!</v>
      </c>
      <c r="AK16" s="1" t="e">
        <f>#REF!+"$8~v!R5"</f>
        <v>#REF!</v>
      </c>
      <c r="AL16" s="1" t="e">
        <f>#REF!+"$8~v!R6"</f>
        <v>#REF!</v>
      </c>
      <c r="AM16" t="e">
        <f>#REF!+"$8~v!R7"</f>
        <v>#REF!</v>
      </c>
      <c r="AN16" t="e">
        <f>#REF!+"$8~v!R8"</f>
        <v>#REF!</v>
      </c>
      <c r="AO16" t="e">
        <f>#REF!+"$8~v!R9"</f>
        <v>#REF!</v>
      </c>
      <c r="AP16" s="1" t="e">
        <f>#REF!+"$8~v!R:"</f>
        <v>#REF!</v>
      </c>
      <c r="AQ16" s="1" t="e">
        <f>#REF!+"$8~v!R;"</f>
        <v>#REF!</v>
      </c>
      <c r="AR16" s="1" t="e">
        <f>#REF!+"$8~v!R&lt;"</f>
        <v>#REF!</v>
      </c>
      <c r="AS16" t="e">
        <f>#REF!+"$8~v!R="</f>
        <v>#REF!</v>
      </c>
      <c r="AT16" t="e">
        <f>#REF!+"$8~v!R&gt;"</f>
        <v>#REF!</v>
      </c>
      <c r="AU16" t="e">
        <f>#REF!+"$8~v!R?"</f>
        <v>#REF!</v>
      </c>
      <c r="AV16" s="1" t="e">
        <f>#REF!+"$8~v!R@"</f>
        <v>#REF!</v>
      </c>
      <c r="AW16" s="1" t="e">
        <f>#REF!+"$8~v!RA"</f>
        <v>#REF!</v>
      </c>
      <c r="AX16" s="1" t="e">
        <f>#REF!+"$8~v!RB"</f>
        <v>#REF!</v>
      </c>
      <c r="AY16" t="e">
        <f>#REF!+"$8~v!RC"</f>
        <v>#REF!</v>
      </c>
      <c r="AZ16" t="e">
        <f>#REF!+"$8~v!RD"</f>
        <v>#REF!</v>
      </c>
      <c r="BA16" t="e">
        <f>#REF!+"$8~v!RE"</f>
        <v>#REF!</v>
      </c>
      <c r="BB16" s="1" t="e">
        <f>#REF!+"$8~v!RF"</f>
        <v>#REF!</v>
      </c>
      <c r="BC16" s="1" t="e">
        <f>#REF!+"$8~v!RG"</f>
        <v>#REF!</v>
      </c>
      <c r="BD16" s="1" t="e">
        <f>#REF!+"$8~v!RH"</f>
        <v>#REF!</v>
      </c>
      <c r="BE16" t="e">
        <f>#REF!+"$8~v!RI"</f>
        <v>#REF!</v>
      </c>
      <c r="BF16" t="e">
        <f>#REF!+"$8~v!RJ"</f>
        <v>#REF!</v>
      </c>
      <c r="BG16" t="e">
        <f>#REF!+"$8~v!RK"</f>
        <v>#REF!</v>
      </c>
      <c r="BH16" s="1" t="e">
        <f>#REF!+"$8~v!RL"</f>
        <v>#REF!</v>
      </c>
      <c r="BI16" s="1" t="e">
        <f>#REF!+"$8~v!RM"</f>
        <v>#REF!</v>
      </c>
      <c r="BJ16" s="1" t="e">
        <f>#REF!+"$8~v!RN"</f>
        <v>#REF!</v>
      </c>
      <c r="BK16" t="e">
        <f>#REF!+"$8~v!RO"</f>
        <v>#REF!</v>
      </c>
      <c r="BL16" t="e">
        <f>#REF!+"$8~v!RP"</f>
        <v>#REF!</v>
      </c>
      <c r="BM16" t="e">
        <f>#REF!+"$8~v!RQ"</f>
        <v>#REF!</v>
      </c>
      <c r="BN16" s="1" t="e">
        <f>#REF!+"$8~v!RR"</f>
        <v>#REF!</v>
      </c>
      <c r="BO16" s="1" t="e">
        <f>#REF!+"$8~v!RS"</f>
        <v>#REF!</v>
      </c>
      <c r="BP16" s="1" t="e">
        <f>#REF!+"$8~v!RT"</f>
        <v>#REF!</v>
      </c>
      <c r="BQ16" t="e">
        <f>#REF!+"$8~v!RU"</f>
        <v>#REF!</v>
      </c>
      <c r="BR16" t="e">
        <f>#REF!+"$8~v!RV"</f>
        <v>#REF!</v>
      </c>
      <c r="BS16" t="e">
        <f>#REF!+"$8~v!RW"</f>
        <v>#REF!</v>
      </c>
      <c r="BT16" s="1" t="e">
        <f>#REF!+"$8~v!RX"</f>
        <v>#REF!</v>
      </c>
      <c r="BU16" s="1" t="e">
        <f>#REF!+"$8~v!RY"</f>
        <v>#REF!</v>
      </c>
      <c r="BV16" s="1" t="e">
        <f>#REF!+"$8~v!RZ"</f>
        <v>#REF!</v>
      </c>
      <c r="BW16" t="e">
        <f>#REF!+"$8~v!R["</f>
        <v>#REF!</v>
      </c>
      <c r="BX16" t="e">
        <f>#REF!+"$8~v!R\"</f>
        <v>#REF!</v>
      </c>
      <c r="BY16" t="e">
        <f>#REF!+"$8~v!R]"</f>
        <v>#REF!</v>
      </c>
      <c r="BZ16" s="1" t="e">
        <f>#REF!+"$8~v!R^"</f>
        <v>#REF!</v>
      </c>
      <c r="CA16" s="1" t="e">
        <f>#REF!+"$8~v!R_"</f>
        <v>#REF!</v>
      </c>
      <c r="CB16" s="1" t="e">
        <f>#REF!+"$8~v!R`"</f>
        <v>#REF!</v>
      </c>
      <c r="CC16" t="e">
        <f>#REF!+"$8~v!Ra"</f>
        <v>#REF!</v>
      </c>
      <c r="CD16" t="e">
        <f>#REF!+"$8~v!Rb"</f>
        <v>#REF!</v>
      </c>
      <c r="CE16" t="e">
        <f>#REF!+"$8~v!Rc"</f>
        <v>#REF!</v>
      </c>
      <c r="CF16" s="1" t="e">
        <f>#REF!+"$8~v!Rd"</f>
        <v>#REF!</v>
      </c>
      <c r="CG16" s="1" t="e">
        <f>#REF!+"$8~v!Re"</f>
        <v>#REF!</v>
      </c>
      <c r="CH16" s="1" t="e">
        <f>#REF!+"$8~v!Rf"</f>
        <v>#REF!</v>
      </c>
      <c r="CI16" t="e">
        <f>#REF!+"$8~v!Rg"</f>
        <v>#REF!</v>
      </c>
      <c r="CJ16" t="e">
        <f>#REF!+"$8~v!Rh"</f>
        <v>#REF!</v>
      </c>
      <c r="CK16" t="e">
        <f>#REF!+"$8~v!Ri"</f>
        <v>#REF!</v>
      </c>
      <c r="CL16" t="e">
        <f>#REF!+"$8~v!Rj"</f>
        <v>#REF!</v>
      </c>
      <c r="CM16" s="1" t="e">
        <f>#REF!+"$8~v!Rk"</f>
        <v>#REF!</v>
      </c>
      <c r="CN16" s="1" t="e">
        <f>#REF!+"$8~v!Rl"</f>
        <v>#REF!</v>
      </c>
      <c r="CO16" s="1" t="e">
        <f>#REF!+"$8~v!Rm"</f>
        <v>#REF!</v>
      </c>
      <c r="CP16" t="e">
        <f>#REF!+"$8~v!Rn"</f>
        <v>#REF!</v>
      </c>
      <c r="CQ16" t="e">
        <f>#REF!+"$8~v!Ro"</f>
        <v>#REF!</v>
      </c>
      <c r="CR16" t="e">
        <f>#REF!+"$8~v!Rp"</f>
        <v>#REF!</v>
      </c>
      <c r="CS16" s="1" t="e">
        <f>#REF!+"$8~v!Rq"</f>
        <v>#REF!</v>
      </c>
      <c r="CT16" s="1" t="e">
        <f>#REF!+"$8~v!Rr"</f>
        <v>#REF!</v>
      </c>
      <c r="CU16" s="1" t="e">
        <f>#REF!+"$8~v!Rs"</f>
        <v>#REF!</v>
      </c>
      <c r="CV16" t="e">
        <f>#REF!+"$8~v!Rt"</f>
        <v>#REF!</v>
      </c>
      <c r="CW16" t="e">
        <f>#REF!+"$8~v!Ru"</f>
        <v>#REF!</v>
      </c>
      <c r="CX16" t="e">
        <f>#REF!+"$8~v!Rv"</f>
        <v>#REF!</v>
      </c>
      <c r="CY16" s="1" t="e">
        <f>#REF!+"$8~v!Rw"</f>
        <v>#REF!</v>
      </c>
      <c r="CZ16" s="1" t="e">
        <f>#REF!+"$8~v!Rx"</f>
        <v>#REF!</v>
      </c>
      <c r="DA16" s="1" t="e">
        <f>#REF!+"$8~v!Ry"</f>
        <v>#REF!</v>
      </c>
      <c r="DB16" t="e">
        <f>#REF!+"$8~v!Rz"</f>
        <v>#REF!</v>
      </c>
      <c r="DC16" t="e">
        <f>#REF!+"$8~v!R{"</f>
        <v>#REF!</v>
      </c>
      <c r="DD16" t="e">
        <f>#REF!+"$8~v!R|"</f>
        <v>#REF!</v>
      </c>
      <c r="DE16" s="1" t="e">
        <f>#REF!+"$8~v!R}"</f>
        <v>#REF!</v>
      </c>
      <c r="DF16" s="1" t="e">
        <f>#REF!+"$8~v!R~"</f>
        <v>#REF!</v>
      </c>
      <c r="DG16" s="1" t="e">
        <f>#REF!+"$8~v!S#"</f>
        <v>#REF!</v>
      </c>
      <c r="DH16" t="e">
        <f>#REF!+"$8~v!S$"</f>
        <v>#REF!</v>
      </c>
      <c r="DI16" t="e">
        <f>#REF!+"$8~v!S%"</f>
        <v>#REF!</v>
      </c>
      <c r="DJ16" t="e">
        <f>#REF!+"$8~v!S&amp;"</f>
        <v>#REF!</v>
      </c>
      <c r="DK16" s="1" t="e">
        <f>#REF!+"$8~v!S'"</f>
        <v>#REF!</v>
      </c>
      <c r="DL16" s="1" t="e">
        <f>#REF!+"$8~v!S("</f>
        <v>#REF!</v>
      </c>
      <c r="DM16" s="1" t="e">
        <f>#REF!+"$8~v!S)"</f>
        <v>#REF!</v>
      </c>
      <c r="DN16" t="e">
        <f>#REF!+"$8~v!S."</f>
        <v>#REF!</v>
      </c>
      <c r="DO16" t="e">
        <f>#REF!+"$8~v!S/"</f>
        <v>#REF!</v>
      </c>
      <c r="DP16" t="e">
        <f>#REF!+"$8~v!S0"</f>
        <v>#REF!</v>
      </c>
      <c r="DQ16" s="1" t="e">
        <f>#REF!+"$8~v!S1"</f>
        <v>#REF!</v>
      </c>
      <c r="DR16" s="1" t="e">
        <f>#REF!+"$8~v!S2"</f>
        <v>#REF!</v>
      </c>
      <c r="DS16" s="1" t="e">
        <f>#REF!+"$8~v!S3"</f>
        <v>#REF!</v>
      </c>
      <c r="DT16" t="e">
        <f>#REF!+"$8~v!S4"</f>
        <v>#REF!</v>
      </c>
      <c r="DU16" t="e">
        <f>#REF!+"$8~v!S5"</f>
        <v>#REF!</v>
      </c>
      <c r="DV16" t="e">
        <f>#REF!+"$8~v!S6"</f>
        <v>#REF!</v>
      </c>
      <c r="DW16" s="1" t="e">
        <f>#REF!+"$8~v!S7"</f>
        <v>#REF!</v>
      </c>
      <c r="DX16" s="1" t="e">
        <f>#REF!+"$8~v!S8"</f>
        <v>#REF!</v>
      </c>
      <c r="DY16" s="1" t="e">
        <f>#REF!+"$8~v!S9"</f>
        <v>#REF!</v>
      </c>
      <c r="DZ16" t="e">
        <f>#REF!+"$8~v!S:"</f>
        <v>#REF!</v>
      </c>
      <c r="EA16" t="e">
        <f>#REF!+"$8~v!S;"</f>
        <v>#REF!</v>
      </c>
      <c r="EB16" t="e">
        <f>#REF!+"$8~v!S&lt;"</f>
        <v>#REF!</v>
      </c>
      <c r="EC16" s="1" t="e">
        <f>#REF!+"$8~v!S="</f>
        <v>#REF!</v>
      </c>
      <c r="ED16" s="1" t="e">
        <f>#REF!+"$8~v!S&gt;"</f>
        <v>#REF!</v>
      </c>
      <c r="EE16" s="1" t="e">
        <f>#REF!+"$8~v!S?"</f>
        <v>#REF!</v>
      </c>
      <c r="EF16" t="e">
        <f>#REF!+"$8~v!S@"</f>
        <v>#REF!</v>
      </c>
      <c r="EG16" t="e">
        <f>#REF!+"$8~v!SA"</f>
        <v>#REF!</v>
      </c>
      <c r="EH16" t="e">
        <f>#REF!+"$8~v!SB"</f>
        <v>#REF!</v>
      </c>
      <c r="EI16" s="1" t="e">
        <f>#REF!+"$8~v!SC"</f>
        <v>#REF!</v>
      </c>
      <c r="EJ16" s="1" t="e">
        <f>#REF!+"$8~v!SD"</f>
        <v>#REF!</v>
      </c>
      <c r="EK16" s="1" t="e">
        <f>#REF!+"$8~v!SE"</f>
        <v>#REF!</v>
      </c>
      <c r="EL16" t="e">
        <f>#REF!+"$8~v!SF"</f>
        <v>#REF!</v>
      </c>
      <c r="EM16" t="e">
        <f>#REF!+"$8~v!SG"</f>
        <v>#REF!</v>
      </c>
      <c r="EN16" t="e">
        <f>#REF!+"$8~v!SH"</f>
        <v>#REF!</v>
      </c>
      <c r="EO16" s="1" t="e">
        <f>#REF!+"$8~v!SI"</f>
        <v>#REF!</v>
      </c>
      <c r="EP16" s="1" t="e">
        <f>#REF!+"$8~v!SJ"</f>
        <v>#REF!</v>
      </c>
      <c r="EQ16" s="1" t="e">
        <f>#REF!+"$8~v!SK"</f>
        <v>#REF!</v>
      </c>
      <c r="ER16" t="e">
        <f>#REF!+"$8~v!SL"</f>
        <v>#REF!</v>
      </c>
      <c r="ES16" t="e">
        <f>#REF!+"$8~v!SM"</f>
        <v>#REF!</v>
      </c>
      <c r="ET16" t="e">
        <f>#REF!+"$8~v!SN"</f>
        <v>#REF!</v>
      </c>
      <c r="EU16" s="1" t="e">
        <f>#REF!+"$8~v!SO"</f>
        <v>#REF!</v>
      </c>
      <c r="EV16" s="1" t="e">
        <f>#REF!+"$8~v!SP"</f>
        <v>#REF!</v>
      </c>
      <c r="EW16" s="1" t="e">
        <f>#REF!+"$8~v!SQ"</f>
        <v>#REF!</v>
      </c>
      <c r="EX16" t="e">
        <f>#REF!+"$8~v!SR"</f>
        <v>#REF!</v>
      </c>
      <c r="EY16" t="e">
        <f>#REF!+"$8~v!SS"</f>
        <v>#REF!</v>
      </c>
      <c r="EZ16" t="e">
        <f>#REF!+"$8~v!ST"</f>
        <v>#REF!</v>
      </c>
      <c r="FA16" s="1" t="e">
        <f>#REF!+"$8~v!SU"</f>
        <v>#REF!</v>
      </c>
      <c r="FB16" s="1" t="e">
        <f>#REF!+"$8~v!SV"</f>
        <v>#REF!</v>
      </c>
      <c r="FC16" s="1" t="e">
        <f>#REF!+"$8~v!SW"</f>
        <v>#REF!</v>
      </c>
      <c r="FD16" t="e">
        <f>#REF!+"$8~v!SX"</f>
        <v>#REF!</v>
      </c>
      <c r="FE16" t="e">
        <f>#REF!+"$8~v!SY"</f>
        <v>#REF!</v>
      </c>
      <c r="FF16" t="e">
        <f>#REF!+"$8~v!SZ"</f>
        <v>#REF!</v>
      </c>
      <c r="FG16" s="1" t="e">
        <f>#REF!+"$8~v!S["</f>
        <v>#REF!</v>
      </c>
      <c r="FH16" s="1" t="e">
        <f>#REF!+"$8~v!S\"</f>
        <v>#REF!</v>
      </c>
      <c r="FI16" s="1" t="e">
        <f>#REF!+"$8~v!S]"</f>
        <v>#REF!</v>
      </c>
      <c r="FJ16" t="e">
        <f>#REF!+"$8~v!S^"</f>
        <v>#REF!</v>
      </c>
      <c r="FK16" t="e">
        <f>#REF!+"$8~v!S_"</f>
        <v>#REF!</v>
      </c>
      <c r="FL16" t="e">
        <f>#REF!+"$8~v!S`"</f>
        <v>#REF!</v>
      </c>
      <c r="FM16" s="1" t="e">
        <f>#REF!+"$8~v!Sa"</f>
        <v>#REF!</v>
      </c>
      <c r="FN16" s="1" t="e">
        <f>#REF!+"$8~v!Sb"</f>
        <v>#REF!</v>
      </c>
      <c r="FO16" s="1" t="e">
        <f>#REF!+"$8~v!Sc"</f>
        <v>#REF!</v>
      </c>
      <c r="FP16" t="e">
        <f>#REF!+"$8~v!Sd"</f>
        <v>#REF!</v>
      </c>
      <c r="FQ16" t="e">
        <f>#REF!+"$8~v!Se"</f>
        <v>#REF!</v>
      </c>
      <c r="FR16" t="e">
        <f>#REF!+"$8~v!Sf"</f>
        <v>#REF!</v>
      </c>
      <c r="FS16" s="1" t="e">
        <f>#REF!+"$8~v!Sg"</f>
        <v>#REF!</v>
      </c>
      <c r="FT16" s="1" t="e">
        <f>#REF!+"$8~v!Sh"</f>
        <v>#REF!</v>
      </c>
      <c r="FU16" s="1" t="e">
        <f>#REF!+"$8~v!Si"</f>
        <v>#REF!</v>
      </c>
      <c r="FV16" t="e">
        <f>#REF!+"$8~v!Sj"</f>
        <v>#REF!</v>
      </c>
      <c r="FW16" t="e">
        <f>#REF!+"$8~v!Sk"</f>
        <v>#REF!</v>
      </c>
      <c r="FX16" t="e">
        <f>#REF!+"$8~v!Sl"</f>
        <v>#REF!</v>
      </c>
      <c r="FY16" t="e">
        <f>#REF!+"$8~v!Sm"</f>
        <v>#REF!</v>
      </c>
      <c r="FZ16" s="1" t="e">
        <f>#REF!+"$8~v!Sn"</f>
        <v>#REF!</v>
      </c>
      <c r="GA16" s="1" t="e">
        <f>#REF!+"$8~v!So"</f>
        <v>#REF!</v>
      </c>
      <c r="GB16" s="1" t="e">
        <f>#REF!+"$8~v!Sp"</f>
        <v>#REF!</v>
      </c>
      <c r="GC16" t="e">
        <f>#REF!+"$8~v!Sq"</f>
        <v>#REF!</v>
      </c>
      <c r="GD16" t="e">
        <f>#REF!+"$8~v!Sr"</f>
        <v>#REF!</v>
      </c>
      <c r="GE16" t="e">
        <f>#REF!+"$8~v!Ss"</f>
        <v>#REF!</v>
      </c>
      <c r="GF16" s="1" t="e">
        <f>#REF!+"$8~v!St"</f>
        <v>#REF!</v>
      </c>
      <c r="GG16" s="1" t="e">
        <f>#REF!+"$8~v!Su"</f>
        <v>#REF!</v>
      </c>
      <c r="GH16" s="1" t="e">
        <f>#REF!+"$8~v!Sv"</f>
        <v>#REF!</v>
      </c>
      <c r="GI16" t="e">
        <f>#REF!+"$8~v!Sw"</f>
        <v>#REF!</v>
      </c>
      <c r="GJ16" t="e">
        <f>#REF!+"$8~v!Sx"</f>
        <v>#REF!</v>
      </c>
      <c r="GK16" t="e">
        <f>#REF!+"$8~v!Sy"</f>
        <v>#REF!</v>
      </c>
      <c r="GL16" s="1" t="e">
        <f>#REF!+"$8~v!Sz"</f>
        <v>#REF!</v>
      </c>
      <c r="GM16" s="1" t="e">
        <f>#REF!+"$8~v!S{"</f>
        <v>#REF!</v>
      </c>
      <c r="GN16" s="1" t="e">
        <f>#REF!+"$8~v!S|"</f>
        <v>#REF!</v>
      </c>
      <c r="GO16" t="e">
        <f>#REF!+"$8~v!S}"</f>
        <v>#REF!</v>
      </c>
      <c r="GP16" t="e">
        <f>#REF!+"$8~v!S~"</f>
        <v>#REF!</v>
      </c>
      <c r="GQ16" t="e">
        <f>#REF!+"$8~v!T#"</f>
        <v>#REF!</v>
      </c>
      <c r="GR16" s="1" t="e">
        <f>#REF!+"$8~v!T$"</f>
        <v>#REF!</v>
      </c>
      <c r="GS16" s="1" t="e">
        <f>#REF!+"$8~v!T%"</f>
        <v>#REF!</v>
      </c>
      <c r="GT16" s="1" t="e">
        <f>#REF!+"$8~v!T&amp;"</f>
        <v>#REF!</v>
      </c>
      <c r="GU16" t="e">
        <f>#REF!+"$8~v!T'"</f>
        <v>#REF!</v>
      </c>
      <c r="GV16" t="e">
        <f>#REF!+"$8~v!T("</f>
        <v>#REF!</v>
      </c>
      <c r="GW16" t="e">
        <f>#REF!+"$8~v!T)"</f>
        <v>#REF!</v>
      </c>
      <c r="GX16" s="1" t="e">
        <f>#REF!+"$8~v!T."</f>
        <v>#REF!</v>
      </c>
      <c r="GY16" s="1" t="e">
        <f>#REF!+"$8~v!T/"</f>
        <v>#REF!</v>
      </c>
      <c r="GZ16" s="1" t="e">
        <f>#REF!+"$8~v!T0"</f>
        <v>#REF!</v>
      </c>
      <c r="HA16" t="e">
        <f>#REF!+"$8~v!T1"</f>
        <v>#REF!</v>
      </c>
      <c r="HB16" t="e">
        <f>#REF!+"$8~v!T2"</f>
        <v>#REF!</v>
      </c>
      <c r="HC16" t="e">
        <f>#REF!+"$8~v!T3"</f>
        <v>#REF!</v>
      </c>
      <c r="HD16" s="1" t="e">
        <f>#REF!+"$8~v!T4"</f>
        <v>#REF!</v>
      </c>
      <c r="HE16" s="1" t="e">
        <f>#REF!+"$8~v!T5"</f>
        <v>#REF!</v>
      </c>
      <c r="HF16" s="1" t="e">
        <f>#REF!+"$8~v!T6"</f>
        <v>#REF!</v>
      </c>
      <c r="HG16" t="e">
        <f>#REF!+"$8~v!T7"</f>
        <v>#REF!</v>
      </c>
      <c r="HH16" t="e">
        <f>#REF!+"$8~v!T8"</f>
        <v>#REF!</v>
      </c>
      <c r="HI16" t="e">
        <f>#REF!+"$8~v!T9"</f>
        <v>#REF!</v>
      </c>
      <c r="HJ16" s="1" t="e">
        <f>#REF!+"$8~v!T:"</f>
        <v>#REF!</v>
      </c>
      <c r="HK16" s="1" t="e">
        <f>#REF!+"$8~v!T;"</f>
        <v>#REF!</v>
      </c>
      <c r="HL16" s="1" t="e">
        <f>#REF!+"$8~v!T&lt;"</f>
        <v>#REF!</v>
      </c>
      <c r="HM16" t="e">
        <f>#REF!+"$8~v!T="</f>
        <v>#REF!</v>
      </c>
      <c r="HN16" t="e">
        <f>#REF!+"$8~v!T&gt;"</f>
        <v>#REF!</v>
      </c>
      <c r="HO16" t="e">
        <f>#REF!+"$8~v!T?"</f>
        <v>#REF!</v>
      </c>
      <c r="HP16" s="1" t="e">
        <f>#REF!+"$8~v!T@"</f>
        <v>#REF!</v>
      </c>
      <c r="HQ16" s="1" t="e">
        <f>#REF!+"$8~v!TA"</f>
        <v>#REF!</v>
      </c>
      <c r="HR16" s="1" t="e">
        <f>#REF!+"$8~v!TB"</f>
        <v>#REF!</v>
      </c>
      <c r="HS16" t="e">
        <f>#REF!+"$8~v!TC"</f>
        <v>#REF!</v>
      </c>
      <c r="HT16" t="e">
        <f>#REF!+"$8~v!TD"</f>
        <v>#REF!</v>
      </c>
      <c r="HU16" t="e">
        <f>#REF!+"$8~v!TE"</f>
        <v>#REF!</v>
      </c>
      <c r="HV16" s="1" t="e">
        <f>#REF!+"$8~v!TF"</f>
        <v>#REF!</v>
      </c>
      <c r="HW16" s="1" t="e">
        <f>#REF!+"$8~v!TG"</f>
        <v>#REF!</v>
      </c>
      <c r="HX16" s="1" t="e">
        <f>#REF!+"$8~v!TH"</f>
        <v>#REF!</v>
      </c>
      <c r="HY16" t="e">
        <f>#REF!+"$8~v!TI"</f>
        <v>#REF!</v>
      </c>
      <c r="HZ16" t="e">
        <f>#REF!+"$8~v!TJ"</f>
        <v>#REF!</v>
      </c>
      <c r="IA16" t="e">
        <f>#REF!+"$8~v!TK"</f>
        <v>#REF!</v>
      </c>
      <c r="IB16" s="1" t="e">
        <f>#REF!+"$8~v!TL"</f>
        <v>#REF!</v>
      </c>
      <c r="IC16" s="1" t="e">
        <f>#REF!+"$8~v!TM"</f>
        <v>#REF!</v>
      </c>
      <c r="ID16" s="1" t="e">
        <f>#REF!+"$8~v!TN"</f>
        <v>#REF!</v>
      </c>
      <c r="IE16" t="e">
        <f>#REF!+"$8~v!TO"</f>
        <v>#REF!</v>
      </c>
      <c r="IF16" t="e">
        <f>#REF!+"$8~v!TP"</f>
        <v>#REF!</v>
      </c>
      <c r="IG16" t="e">
        <f>#REF!+"$8~v!TQ"</f>
        <v>#REF!</v>
      </c>
      <c r="IH16" s="1" t="e">
        <f>#REF!+"$8~v!TR"</f>
        <v>#REF!</v>
      </c>
      <c r="II16" s="1" t="e">
        <f>#REF!+"$8~v!TS"</f>
        <v>#REF!</v>
      </c>
      <c r="IJ16" s="1" t="e">
        <f>#REF!+"$8~v!TT"</f>
        <v>#REF!</v>
      </c>
      <c r="IK16" t="e">
        <f>#REF!+"$8~v!TU"</f>
        <v>#REF!</v>
      </c>
      <c r="IL16" t="e">
        <f>#REF!+"$8~v!TV"</f>
        <v>#REF!</v>
      </c>
      <c r="IM16" t="e">
        <f>#REF!+"$8~v!TW"</f>
        <v>#REF!</v>
      </c>
      <c r="IN16" s="1" t="e">
        <f>#REF!+"$8~v!TX"</f>
        <v>#REF!</v>
      </c>
      <c r="IO16" s="1" t="e">
        <f>#REF!+"$8~v!TY"</f>
        <v>#REF!</v>
      </c>
      <c r="IP16" s="1" t="e">
        <f>#REF!+"$8~v!TZ"</f>
        <v>#REF!</v>
      </c>
      <c r="IQ16" t="e">
        <f>#REF!+"$8~v!T["</f>
        <v>#REF!</v>
      </c>
      <c r="IR16" t="e">
        <f>#REF!+"$8~v!T\"</f>
        <v>#REF!</v>
      </c>
      <c r="IS16" t="e">
        <f>#REF!+"$8~v!T]"</f>
        <v>#REF!</v>
      </c>
      <c r="IT16" s="1" t="e">
        <f>#REF!+"$8~v!T^"</f>
        <v>#REF!</v>
      </c>
      <c r="IU16" s="1" t="e">
        <f>#REF!+"$8~v!T_"</f>
        <v>#REF!</v>
      </c>
      <c r="IV16" s="1" t="e">
        <f>#REF!+"$8~v!T`"</f>
        <v>#REF!</v>
      </c>
    </row>
    <row r="17" spans="6:256" x14ac:dyDescent="0.2">
      <c r="F17" t="e">
        <f>#REF!+"$8~v!Ta"</f>
        <v>#REF!</v>
      </c>
      <c r="G17" t="e">
        <f>#REF!+"$8~v!Tb"</f>
        <v>#REF!</v>
      </c>
      <c r="H17" t="e">
        <f>#REF!+"$8~v!Tc"</f>
        <v>#REF!</v>
      </c>
      <c r="I17" s="1" t="e">
        <f>#REF!+"$8~v!Td"</f>
        <v>#REF!</v>
      </c>
      <c r="J17" s="1" t="e">
        <f>#REF!+"$8~v!Te"</f>
        <v>#REF!</v>
      </c>
      <c r="K17" s="1" t="e">
        <f>#REF!+"$8~v!Tf"</f>
        <v>#REF!</v>
      </c>
      <c r="L17" t="e">
        <f>#REF!+"$8~v!Tg"</f>
        <v>#REF!</v>
      </c>
      <c r="M17" t="e">
        <f>#REF!+"$8~v!Th"</f>
        <v>#REF!</v>
      </c>
      <c r="N17" t="e">
        <f>#REF!+"$8~v!Ti"</f>
        <v>#REF!</v>
      </c>
      <c r="O17" s="1" t="e">
        <f>#REF!+"$8~v!Tj"</f>
        <v>#REF!</v>
      </c>
      <c r="P17" s="1" t="e">
        <f>#REF!+"$8~v!Tk"</f>
        <v>#REF!</v>
      </c>
      <c r="Q17" s="1" t="e">
        <f>#REF!+"$8~v!Tl"</f>
        <v>#REF!</v>
      </c>
      <c r="R17" t="e">
        <f>#REF!+"$8~v!Tm"</f>
        <v>#REF!</v>
      </c>
      <c r="S17" t="e">
        <f>#REF!+"$8~v!Tn"</f>
        <v>#REF!</v>
      </c>
      <c r="T17" t="e">
        <f>#REF!+"$8~v!To"</f>
        <v>#REF!</v>
      </c>
      <c r="U17" s="1" t="e">
        <f>#REF!+"$8~v!Tp"</f>
        <v>#REF!</v>
      </c>
      <c r="V17" s="1" t="e">
        <f>#REF!+"$8~v!Tq"</f>
        <v>#REF!</v>
      </c>
      <c r="W17" s="1" t="e">
        <f>#REF!+"$8~v!Tr"</f>
        <v>#REF!</v>
      </c>
      <c r="X17" t="e">
        <f>#REF!+"$8~v!Ts"</f>
        <v>#REF!</v>
      </c>
      <c r="Y17" t="e">
        <f>#REF!+"$8~v!Tt"</f>
        <v>#REF!</v>
      </c>
      <c r="Z17" t="e">
        <f>#REF!+"$8~v!Tu"</f>
        <v>#REF!</v>
      </c>
      <c r="AA17" s="1" t="e">
        <f>#REF!+"$8~v!Tv"</f>
        <v>#REF!</v>
      </c>
      <c r="AB17" s="1" t="e">
        <f>#REF!+"$8~v!Tw"</f>
        <v>#REF!</v>
      </c>
      <c r="AC17" s="1" t="e">
        <f>#REF!+"$8~v!Tx"</f>
        <v>#REF!</v>
      </c>
      <c r="AD17" t="e">
        <f>#REF!+"$8~v!Ty"</f>
        <v>#REF!</v>
      </c>
      <c r="AE17" t="e">
        <f>#REF!+"$8~v!Tz"</f>
        <v>#REF!</v>
      </c>
      <c r="AF17" t="e">
        <f>#REF!+"$8~v!T{"</f>
        <v>#REF!</v>
      </c>
      <c r="AG17" s="1" t="e">
        <f>#REF!+"$8~v!T|"</f>
        <v>#REF!</v>
      </c>
      <c r="AH17" s="1" t="e">
        <f>#REF!+"$8~v!T}"</f>
        <v>#REF!</v>
      </c>
      <c r="AI17" s="1" t="e">
        <f>#REF!+"$8~v!T~"</f>
        <v>#REF!</v>
      </c>
      <c r="AJ17" t="e">
        <f>#REF!+"$8~v!U#"</f>
        <v>#REF!</v>
      </c>
      <c r="AK17" t="e">
        <f>#REF!+"$8~v!U$"</f>
        <v>#REF!</v>
      </c>
      <c r="AL17" t="e">
        <f>#REF!+"$8~v!U%"</f>
        <v>#REF!</v>
      </c>
      <c r="AM17" s="1" t="e">
        <f>#REF!+"$8~v!U&amp;"</f>
        <v>#REF!</v>
      </c>
      <c r="AN17" s="1" t="e">
        <f>#REF!+"$8~v!U'"</f>
        <v>#REF!</v>
      </c>
      <c r="AO17" s="1" t="e">
        <f>#REF!+"$8~v!U("</f>
        <v>#REF!</v>
      </c>
      <c r="AP17" t="e">
        <f>#REF!+"$8~v!U)"</f>
        <v>#REF!</v>
      </c>
      <c r="AQ17" t="e">
        <f>#REF!+"$8~v!U."</f>
        <v>#REF!</v>
      </c>
      <c r="AR17" t="e">
        <f>#REF!+"$8~v!U/"</f>
        <v>#REF!</v>
      </c>
      <c r="AS17" s="1" t="e">
        <f>#REF!+"$8~v!U0"</f>
        <v>#REF!</v>
      </c>
      <c r="AT17" s="1" t="e">
        <f>#REF!+"$8~v!U1"</f>
        <v>#REF!</v>
      </c>
      <c r="AU17" s="1" t="e">
        <f>#REF!+"$8~v!U2"</f>
        <v>#REF!</v>
      </c>
      <c r="AV17" t="e">
        <f>#REF!+"$8~v!U3"</f>
        <v>#REF!</v>
      </c>
      <c r="AW17" t="e">
        <f>#REF!+"$8~v!U4"</f>
        <v>#REF!</v>
      </c>
      <c r="AX17" t="e">
        <f>#REF!+"$8~v!U5"</f>
        <v>#REF!</v>
      </c>
      <c r="AY17" t="e">
        <f>#REF!+"$8~v!U6"</f>
        <v>#REF!</v>
      </c>
      <c r="AZ17" s="1" t="e">
        <f>#REF!+"$8~v!U7"</f>
        <v>#REF!</v>
      </c>
      <c r="BA17" s="1" t="e">
        <f>#REF!+"$8~v!U8"</f>
        <v>#REF!</v>
      </c>
      <c r="BB17" s="1" t="e">
        <f>#REF!+"$8~v!U9"</f>
        <v>#REF!</v>
      </c>
      <c r="BC17" t="e">
        <f>#REF!+"$8~v!U:"</f>
        <v>#REF!</v>
      </c>
      <c r="BD17" t="e">
        <f>#REF!+"$8~v!U;"</f>
        <v>#REF!</v>
      </c>
      <c r="BE17" t="e">
        <f>#REF!+"$8~v!U&lt;"</f>
        <v>#REF!</v>
      </c>
      <c r="BF17" s="1" t="e">
        <f>#REF!+"$8~v!U="</f>
        <v>#REF!</v>
      </c>
      <c r="BG17" s="1" t="e">
        <f>#REF!+"$8~v!U&gt;"</f>
        <v>#REF!</v>
      </c>
      <c r="BH17" s="1" t="e">
        <f>#REF!+"$8~v!U?"</f>
        <v>#REF!</v>
      </c>
      <c r="BI17" t="e">
        <f>#REF!+"$8~v!U@"</f>
        <v>#REF!</v>
      </c>
      <c r="BJ17" t="e">
        <f>#REF!+"$8~v!UA"</f>
        <v>#REF!</v>
      </c>
      <c r="BK17" t="e">
        <f>#REF!+"$8~v!UB"</f>
        <v>#REF!</v>
      </c>
      <c r="BL17" s="1" t="e">
        <f>#REF!+"$8~v!UC"</f>
        <v>#REF!</v>
      </c>
      <c r="BM17" s="1" t="e">
        <f>#REF!+"$8~v!UD"</f>
        <v>#REF!</v>
      </c>
      <c r="BN17" s="1" t="e">
        <f>#REF!+"$8~v!UE"</f>
        <v>#REF!</v>
      </c>
      <c r="BO17" t="e">
        <f>#REF!+"$8~v!UF"</f>
        <v>#REF!</v>
      </c>
      <c r="BP17" t="e">
        <f>#REF!+"$8~v!UG"</f>
        <v>#REF!</v>
      </c>
      <c r="BQ17" t="e">
        <f>#REF!+"$8~v!UH"</f>
        <v>#REF!</v>
      </c>
      <c r="BR17" s="1" t="e">
        <f>#REF!+"$8~v!UI"</f>
        <v>#REF!</v>
      </c>
      <c r="BS17" s="1" t="e">
        <f>#REF!+"$8~v!UJ"</f>
        <v>#REF!</v>
      </c>
      <c r="BT17" s="1" t="e">
        <f>#REF!+"$8~v!UK"</f>
        <v>#REF!</v>
      </c>
      <c r="BU17" t="e">
        <f>#REF!+"$8~v!UL"</f>
        <v>#REF!</v>
      </c>
      <c r="BV17" t="e">
        <f>#REF!+"$8~v!UM"</f>
        <v>#REF!</v>
      </c>
      <c r="BW17" t="e">
        <f>#REF!+"$8~v!UN"</f>
        <v>#REF!</v>
      </c>
      <c r="BX17" s="1" t="e">
        <f>#REF!+"$8~v!UO"</f>
        <v>#REF!</v>
      </c>
      <c r="BY17" s="1" t="e">
        <f>#REF!+"$8~v!UP"</f>
        <v>#REF!</v>
      </c>
      <c r="BZ17" s="1" t="e">
        <f>#REF!+"$8~v!UQ"</f>
        <v>#REF!</v>
      </c>
      <c r="CA17" t="e">
        <f>#REF!+"$8~v!UR"</f>
        <v>#REF!</v>
      </c>
      <c r="CB17" t="e">
        <f>#REF!+"$8~v!US"</f>
        <v>#REF!</v>
      </c>
      <c r="CC17" t="e">
        <f>#REF!+"$8~v!UT"</f>
        <v>#REF!</v>
      </c>
      <c r="CD17" s="1" t="e">
        <f>#REF!+"$8~v!UU"</f>
        <v>#REF!</v>
      </c>
      <c r="CE17" s="1" t="e">
        <f>#REF!+"$8~v!UV"</f>
        <v>#REF!</v>
      </c>
      <c r="CF17" s="1" t="e">
        <f>#REF!+"$8~v!UW"</f>
        <v>#REF!</v>
      </c>
      <c r="CG17" t="e">
        <f>#REF!+"$8~v!UX"</f>
        <v>#REF!</v>
      </c>
      <c r="CH17" t="e">
        <f>#REF!+"$8~v!UY"</f>
        <v>#REF!</v>
      </c>
      <c r="CI17" t="e">
        <f>#REF!+"$8~v!UZ"</f>
        <v>#REF!</v>
      </c>
      <c r="CJ17" s="1" t="e">
        <f>#REF!+"$8~v!U["</f>
        <v>#REF!</v>
      </c>
      <c r="CK17" s="1" t="e">
        <f>#REF!+"$8~v!U\"</f>
        <v>#REF!</v>
      </c>
      <c r="CL17" s="1" t="e">
        <f>#REF!+"$8~v!U]"</f>
        <v>#REF!</v>
      </c>
      <c r="CM17" t="e">
        <f>#REF!+"$8~v!U^"</f>
        <v>#REF!</v>
      </c>
      <c r="CN17" t="e">
        <f>#REF!+"$8~v!U_"</f>
        <v>#REF!</v>
      </c>
      <c r="CO17" t="e">
        <f>#REF!+"$8~v!U`"</f>
        <v>#REF!</v>
      </c>
      <c r="CP17" s="1" t="e">
        <f>#REF!+"$8~v!Ua"</f>
        <v>#REF!</v>
      </c>
      <c r="CQ17" s="1" t="e">
        <f>#REF!+"$8~v!Ub"</f>
        <v>#REF!</v>
      </c>
      <c r="CR17" s="1" t="e">
        <f>#REF!+"$8~v!Uc"</f>
        <v>#REF!</v>
      </c>
      <c r="CS17" t="e">
        <f>#REF!+"$8~v!Ud"</f>
        <v>#REF!</v>
      </c>
      <c r="CT17" t="e">
        <f>#REF!+"$8~v!Ue"</f>
        <v>#REF!</v>
      </c>
      <c r="CU17" t="e">
        <f>#REF!+"$8~v!Uf"</f>
        <v>#REF!</v>
      </c>
      <c r="CV17" s="1" t="e">
        <f>#REF!+"$8~v!Ug"</f>
        <v>#REF!</v>
      </c>
      <c r="CW17" s="1" t="e">
        <f>#REF!+"$8~v!Uh"</f>
        <v>#REF!</v>
      </c>
      <c r="CX17" s="1" t="e">
        <f>#REF!+"$8~v!Ui"</f>
        <v>#REF!</v>
      </c>
      <c r="CY17" t="e">
        <f>#REF!+"$8~v!Uj"</f>
        <v>#REF!</v>
      </c>
      <c r="CZ17" t="e">
        <f>#REF!+"$8~v!Uk"</f>
        <v>#REF!</v>
      </c>
      <c r="DA17" t="e">
        <f>#REF!+"$8~v!Ul"</f>
        <v>#REF!</v>
      </c>
      <c r="DB17" s="1" t="e">
        <f>#REF!+"$8~v!Um"</f>
        <v>#REF!</v>
      </c>
      <c r="DC17" s="1" t="e">
        <f>#REF!+"$8~v!Un"</f>
        <v>#REF!</v>
      </c>
      <c r="DD17" s="1" t="e">
        <f>#REF!+"$8~v!Uo"</f>
        <v>#REF!</v>
      </c>
      <c r="DE17" t="e">
        <f>#REF!+"$8~v!Up"</f>
        <v>#REF!</v>
      </c>
      <c r="DF17" t="e">
        <f>#REF!+"$8~v!Uq"</f>
        <v>#REF!</v>
      </c>
      <c r="DG17" t="e">
        <f>#REF!+"$8~v!Ur"</f>
        <v>#REF!</v>
      </c>
      <c r="DH17" s="1" t="e">
        <f>#REF!+"$8~v!Us"</f>
        <v>#REF!</v>
      </c>
      <c r="DI17" s="1" t="e">
        <f>#REF!+"$8~v!Ut"</f>
        <v>#REF!</v>
      </c>
      <c r="DJ17" s="1" t="e">
        <f>#REF!+"$8~v!Uu"</f>
        <v>#REF!</v>
      </c>
      <c r="DK17" t="e">
        <f>#REF!+"$8~v!Uv"</f>
        <v>#REF!</v>
      </c>
      <c r="DL17" t="e">
        <f>#REF!+"$8~v!Uw"</f>
        <v>#REF!</v>
      </c>
      <c r="DM17" t="e">
        <f>#REF!+"$8~v!Ux"</f>
        <v>#REF!</v>
      </c>
      <c r="DN17" s="1" t="e">
        <f>#REF!+"$8~v!Uy"</f>
        <v>#REF!</v>
      </c>
      <c r="DO17" s="1" t="e">
        <f>#REF!+"$8~v!Uz"</f>
        <v>#REF!</v>
      </c>
      <c r="DP17" s="1" t="e">
        <f>#REF!+"$8~v!U{"</f>
        <v>#REF!</v>
      </c>
      <c r="DQ17" t="e">
        <f>#REF!+"$8~v!U|"</f>
        <v>#REF!</v>
      </c>
      <c r="DR17" t="e">
        <f>#REF!+"$8~v!U}"</f>
        <v>#REF!</v>
      </c>
      <c r="DS17" t="e">
        <f>#REF!+"$8~v!U~"</f>
        <v>#REF!</v>
      </c>
      <c r="DT17" s="1" t="e">
        <f>#REF!+"$8~v!V#"</f>
        <v>#REF!</v>
      </c>
      <c r="DU17" s="1" t="e">
        <f>#REF!+"$8~v!V$"</f>
        <v>#REF!</v>
      </c>
      <c r="DV17" s="1" t="e">
        <f>#REF!+"$8~v!V%"</f>
        <v>#REF!</v>
      </c>
      <c r="DW17" t="e">
        <f>#REF!+"$8~v!V&amp;"</f>
        <v>#REF!</v>
      </c>
      <c r="DX17" t="e">
        <f>#REF!+"$8~v!V'"</f>
        <v>#REF!</v>
      </c>
      <c r="DY17" t="e">
        <f>#REF!+"$8~v!V("</f>
        <v>#REF!</v>
      </c>
      <c r="DZ17" s="1" t="e">
        <f>#REF!+"$8~v!V)"</f>
        <v>#REF!</v>
      </c>
      <c r="EA17" s="1" t="e">
        <f>#REF!+"$8~v!V."</f>
        <v>#REF!</v>
      </c>
      <c r="EB17" s="1" t="e">
        <f>#REF!+"$8~v!V/"</f>
        <v>#REF!</v>
      </c>
      <c r="EC17" t="e">
        <f>#REF!+"$8~v!V0"</f>
        <v>#REF!</v>
      </c>
      <c r="ED17" t="e">
        <f>#REF!+"$8~v!V1"</f>
        <v>#REF!</v>
      </c>
      <c r="EE17" t="e">
        <f>#REF!+"$8~v!V2"</f>
        <v>#REF!</v>
      </c>
      <c r="EF17" s="1" t="e">
        <f>#REF!+"$8~v!V3"</f>
        <v>#REF!</v>
      </c>
      <c r="EG17" s="1" t="e">
        <f>#REF!+"$8~v!V4"</f>
        <v>#REF!</v>
      </c>
      <c r="EH17" s="1" t="e">
        <f>#REF!+"$8~v!V5"</f>
        <v>#REF!</v>
      </c>
      <c r="EI17" t="e">
        <f>#REF!+"$8~v!V6"</f>
        <v>#REF!</v>
      </c>
      <c r="EJ17" t="e">
        <f>#REF!+"$8~v!V7"</f>
        <v>#REF!</v>
      </c>
      <c r="EK17" t="e">
        <f>#REF!+"$8~v!V8"</f>
        <v>#REF!</v>
      </c>
      <c r="EL17" s="1" t="e">
        <f>#REF!+"$8~v!V9"</f>
        <v>#REF!</v>
      </c>
      <c r="EM17" s="1" t="e">
        <f>#REF!+"$8~v!V:"</f>
        <v>#REF!</v>
      </c>
      <c r="EN17" s="1" t="e">
        <f>#REF!+"$8~v!V;"</f>
        <v>#REF!</v>
      </c>
      <c r="EO17" t="e">
        <f>#REF!+"$8~v!V&lt;"</f>
        <v>#REF!</v>
      </c>
      <c r="EP17" t="e">
        <f>#REF!+"$8~v!V="</f>
        <v>#REF!</v>
      </c>
      <c r="EQ17" t="e">
        <f>#REF!+"$8~v!V&gt;"</f>
        <v>#REF!</v>
      </c>
      <c r="ER17" s="1" t="e">
        <f>#REF!+"$8~v!V?"</f>
        <v>#REF!</v>
      </c>
      <c r="ES17" s="1" t="e">
        <f>#REF!+"$8~v!V@"</f>
        <v>#REF!</v>
      </c>
      <c r="ET17" s="1" t="e">
        <f>#REF!+"$8~v!VA"</f>
        <v>#REF!</v>
      </c>
      <c r="EU17" t="e">
        <f>#REF!+"$8~v!VB"</f>
        <v>#REF!</v>
      </c>
      <c r="EV17" t="e">
        <f>#REF!+"$8~v!VC"</f>
        <v>#REF!</v>
      </c>
      <c r="EW17" t="e">
        <f>#REF!+"$8~v!VD"</f>
        <v>#REF!</v>
      </c>
      <c r="EX17" s="1" t="e">
        <f>#REF!+"$8~v!VE"</f>
        <v>#REF!</v>
      </c>
      <c r="EY17" s="1" t="e">
        <f>#REF!+"$8~v!VF"</f>
        <v>#REF!</v>
      </c>
      <c r="EZ17" s="1" t="e">
        <f>#REF!+"$8~v!VG"</f>
        <v>#REF!</v>
      </c>
      <c r="FA17" t="e">
        <f>#REF!+"$8~v!VH"</f>
        <v>#REF!</v>
      </c>
      <c r="FB17" t="e">
        <f>#REF!+"$8~v!VI"</f>
        <v>#REF!</v>
      </c>
      <c r="FC17" t="e">
        <f>#REF!+"$8~v!VJ"</f>
        <v>#REF!</v>
      </c>
      <c r="FD17" s="1" t="e">
        <f>#REF!+"$8~v!VK"</f>
        <v>#REF!</v>
      </c>
      <c r="FE17" s="1" t="e">
        <f>#REF!+"$8~v!VL"</f>
        <v>#REF!</v>
      </c>
      <c r="FF17" s="1" t="e">
        <f>#REF!+"$8~v!VM"</f>
        <v>#REF!</v>
      </c>
      <c r="FG17" t="e">
        <f>#REF!+"$8~v!VN"</f>
        <v>#REF!</v>
      </c>
      <c r="FH17" t="e">
        <f>#REF!+"$8~v!VO"</f>
        <v>#REF!</v>
      </c>
      <c r="FI17" t="e">
        <f>#REF!+"$8~v!VP"</f>
        <v>#REF!</v>
      </c>
      <c r="FJ17" s="1" t="e">
        <f>#REF!+"$8~v!VQ"</f>
        <v>#REF!</v>
      </c>
      <c r="FK17" s="1" t="e">
        <f>#REF!+"$8~v!VR"</f>
        <v>#REF!</v>
      </c>
      <c r="FL17" s="1" t="e">
        <f>#REF!+"$8~v!VS"</f>
        <v>#REF!</v>
      </c>
      <c r="FM17" t="e">
        <f>#REF!+"$8~v!VT"</f>
        <v>#REF!</v>
      </c>
      <c r="FN17" t="e">
        <f>#REF!+"$8~v!VU"</f>
        <v>#REF!</v>
      </c>
      <c r="FO17" t="e">
        <f>#REF!+"$8~v!VV"</f>
        <v>#REF!</v>
      </c>
      <c r="FP17" s="1" t="e">
        <f>#REF!+"$8~v!VW"</f>
        <v>#REF!</v>
      </c>
      <c r="FQ17" s="1" t="e">
        <f>#REF!+"$8~v!VX"</f>
        <v>#REF!</v>
      </c>
      <c r="FR17" s="1" t="e">
        <f>#REF!+"$8~v!VY"</f>
        <v>#REF!</v>
      </c>
      <c r="FS17" t="e">
        <f>#REF!+"$8~v!VZ"</f>
        <v>#REF!</v>
      </c>
      <c r="FT17" t="e">
        <f>#REF!+"$8~v!V["</f>
        <v>#REF!</v>
      </c>
      <c r="FU17" t="e">
        <f>#REF!+"$8~v!V\"</f>
        <v>#REF!</v>
      </c>
      <c r="FV17" s="1" t="e">
        <f>#REF!+"$8~v!V]"</f>
        <v>#REF!</v>
      </c>
      <c r="FW17" s="1" t="e">
        <f>#REF!+"$8~v!V^"</f>
        <v>#REF!</v>
      </c>
      <c r="FX17" s="1" t="e">
        <f>#REF!+"$8~v!V_"</f>
        <v>#REF!</v>
      </c>
      <c r="FY17" t="e">
        <f>#REF!+"$8~v!V`"</f>
        <v>#REF!</v>
      </c>
      <c r="FZ17" t="e">
        <f>#REF!+"$8~v!Va"</f>
        <v>#REF!</v>
      </c>
      <c r="GA17" t="e">
        <f>#REF!+"$8~v!Vb"</f>
        <v>#REF!</v>
      </c>
      <c r="GB17" s="1" t="e">
        <f>#REF!+"$8~v!Vc"</f>
        <v>#REF!</v>
      </c>
      <c r="GC17" s="1" t="e">
        <f>#REF!+"$8~v!Vd"</f>
        <v>#REF!</v>
      </c>
      <c r="GD17" s="1" t="e">
        <f>#REF!+"$8~v!Ve"</f>
        <v>#REF!</v>
      </c>
      <c r="GE17" t="e">
        <f>#REF!+"$8~v!Vf"</f>
        <v>#REF!</v>
      </c>
      <c r="GF17" t="e">
        <f>#REF!+"$8~v!Vg"</f>
        <v>#REF!</v>
      </c>
      <c r="GG17" t="e">
        <f>#REF!+"$8~v!Vh"</f>
        <v>#REF!</v>
      </c>
      <c r="GH17" s="1" t="e">
        <f>#REF!+"$8~v!Vi"</f>
        <v>#REF!</v>
      </c>
      <c r="GI17" s="1" t="e">
        <f>#REF!+"$8~v!Vj"</f>
        <v>#REF!</v>
      </c>
      <c r="GJ17" s="1" t="e">
        <f>#REF!+"$8~v!Vk"</f>
        <v>#REF!</v>
      </c>
      <c r="GK17" t="e">
        <f>#REF!+"$8~v!Vl"</f>
        <v>#REF!</v>
      </c>
      <c r="GL17" t="e">
        <f>#REF!+"$8~v!Vm"</f>
        <v>#REF!</v>
      </c>
      <c r="GM17" t="e">
        <f>#REF!+"$8~v!Vn"</f>
        <v>#REF!</v>
      </c>
      <c r="GN17" s="1" t="e">
        <f>#REF!+"$8~v!Vo"</f>
        <v>#REF!</v>
      </c>
      <c r="GO17" s="1" t="e">
        <f>#REF!+"$8~v!Vp"</f>
        <v>#REF!</v>
      </c>
      <c r="GP17" s="1" t="e">
        <f>#REF!+"$8~v!Vq"</f>
        <v>#REF!</v>
      </c>
      <c r="GQ17" t="e">
        <f>#REF!+"$8~v!Vr"</f>
        <v>#REF!</v>
      </c>
      <c r="GR17" t="e">
        <f>#REF!+"$8~v!Vs"</f>
        <v>#REF!</v>
      </c>
      <c r="GS17" t="e">
        <f>#REF!+"$8~v!Vt"</f>
        <v>#REF!</v>
      </c>
      <c r="GT17" s="1" t="e">
        <f>#REF!+"$8~v!Vu"</f>
        <v>#REF!</v>
      </c>
      <c r="GU17" s="1" t="e">
        <f>#REF!+"$8~v!Vv"</f>
        <v>#REF!</v>
      </c>
      <c r="GV17" s="1" t="e">
        <f>#REF!+"$8~v!Vw"</f>
        <v>#REF!</v>
      </c>
      <c r="GW17" t="e">
        <f>#REF!+"$8~v!Vx"</f>
        <v>#REF!</v>
      </c>
      <c r="GX17" t="e">
        <f>#REF!+"$8~v!Vy"</f>
        <v>#REF!</v>
      </c>
      <c r="GY17" t="e">
        <f>#REF!+"$8~v!Vz"</f>
        <v>#REF!</v>
      </c>
      <c r="GZ17" t="e">
        <f>#REF!+"$8~v!V{"</f>
        <v>#REF!</v>
      </c>
      <c r="HA17" s="1" t="e">
        <f>#REF!+"$8~v!V|"</f>
        <v>#REF!</v>
      </c>
      <c r="HB17" s="1" t="e">
        <f>#REF!+"$8~v!V}"</f>
        <v>#REF!</v>
      </c>
      <c r="HC17" s="1" t="e">
        <f>#REF!+"$8~v!V~"</f>
        <v>#REF!</v>
      </c>
      <c r="HD17" t="e">
        <f>#REF!+"$8~v!W#"</f>
        <v>#REF!</v>
      </c>
      <c r="HE17" t="e">
        <f>#REF!+"$8~v!W$"</f>
        <v>#REF!</v>
      </c>
      <c r="HF17" t="e">
        <f>#REF!+"$8~v!W%"</f>
        <v>#REF!</v>
      </c>
      <c r="HG17" s="1" t="e">
        <f>#REF!+"$8~v!W&amp;"</f>
        <v>#REF!</v>
      </c>
      <c r="HH17" s="1" t="e">
        <f>#REF!+"$8~v!W'"</f>
        <v>#REF!</v>
      </c>
      <c r="HI17" s="1" t="e">
        <f>#REF!+"$8~v!W("</f>
        <v>#REF!</v>
      </c>
      <c r="HJ17" t="e">
        <f>#REF!+"$8~v!W)"</f>
        <v>#REF!</v>
      </c>
      <c r="HK17" t="e">
        <f>#REF!+"$8~v!W."</f>
        <v>#REF!</v>
      </c>
      <c r="HL17" t="e">
        <f>#REF!+"$8~v!W/"</f>
        <v>#REF!</v>
      </c>
      <c r="HM17" s="1" t="e">
        <f>#REF!+"$8~v!W0"</f>
        <v>#REF!</v>
      </c>
      <c r="HN17" s="1" t="e">
        <f>#REF!+"$8~v!W1"</f>
        <v>#REF!</v>
      </c>
      <c r="HO17" s="1" t="e">
        <f>#REF!+"$8~v!W2"</f>
        <v>#REF!</v>
      </c>
      <c r="HP17" t="e">
        <f>#REF!+"$8~v!W3"</f>
        <v>#REF!</v>
      </c>
      <c r="HQ17" t="e">
        <f>#REF!+"$8~v!W4"</f>
        <v>#REF!</v>
      </c>
      <c r="HR17" t="e">
        <f>#REF!+"$8~v!W5"</f>
        <v>#REF!</v>
      </c>
      <c r="HS17" s="1" t="e">
        <f>#REF!+"$8~v!W6"</f>
        <v>#REF!</v>
      </c>
      <c r="HT17" s="1" t="e">
        <f>#REF!+"$8~v!W7"</f>
        <v>#REF!</v>
      </c>
      <c r="HU17" s="1" t="e">
        <f>#REF!+"$8~v!W8"</f>
        <v>#REF!</v>
      </c>
      <c r="HV17" t="e">
        <f>#REF!+"$8~v!W9"</f>
        <v>#REF!</v>
      </c>
      <c r="HW17" t="e">
        <f>#REF!+"$8~v!W:"</f>
        <v>#REF!</v>
      </c>
      <c r="HX17" t="e">
        <f>#REF!+"$8~v!W;"</f>
        <v>#REF!</v>
      </c>
      <c r="HY17" s="1" t="e">
        <f>#REF!+"$8~v!W&lt;"</f>
        <v>#REF!</v>
      </c>
      <c r="HZ17" s="1" t="e">
        <f>#REF!+"$8~v!W="</f>
        <v>#REF!</v>
      </c>
      <c r="IA17" s="1" t="e">
        <f>#REF!+"$8~v!W&gt;"</f>
        <v>#REF!</v>
      </c>
      <c r="IB17" t="e">
        <f>#REF!+"$8~v!W?"</f>
        <v>#REF!</v>
      </c>
      <c r="IC17" t="e">
        <f>#REF!+"$8~v!W@"</f>
        <v>#REF!</v>
      </c>
      <c r="ID17" t="e">
        <f>#REF!+"$8~v!WA"</f>
        <v>#REF!</v>
      </c>
      <c r="IE17" s="1" t="e">
        <f>#REF!+"$8~v!WB"</f>
        <v>#REF!</v>
      </c>
      <c r="IF17" s="1" t="e">
        <f>#REF!+"$8~v!WC"</f>
        <v>#REF!</v>
      </c>
      <c r="IG17" s="1" t="e">
        <f>#REF!+"$8~v!WD"</f>
        <v>#REF!</v>
      </c>
      <c r="IH17" t="e">
        <f>#REF!+"$8~v!WE"</f>
        <v>#REF!</v>
      </c>
      <c r="II17" t="e">
        <f>#REF!+"$8~v!WF"</f>
        <v>#REF!</v>
      </c>
      <c r="IJ17" t="e">
        <f>#REF!+"$8~v!WG"</f>
        <v>#REF!</v>
      </c>
      <c r="IK17" s="1" t="e">
        <f>#REF!+"$8~v!WH"</f>
        <v>#REF!</v>
      </c>
      <c r="IL17" s="1" t="e">
        <f>#REF!+"$8~v!WI"</f>
        <v>#REF!</v>
      </c>
      <c r="IM17" s="1" t="e">
        <f>#REF!+"$8~v!WJ"</f>
        <v>#REF!</v>
      </c>
      <c r="IN17" t="e">
        <f>#REF!+"$8~v!WK"</f>
        <v>#REF!</v>
      </c>
      <c r="IO17" t="e">
        <f>#REF!+"$8~v!WL"</f>
        <v>#REF!</v>
      </c>
      <c r="IP17" t="e">
        <f>#REF!+"$8~v!WM"</f>
        <v>#REF!</v>
      </c>
      <c r="IQ17" s="1" t="e">
        <f>#REF!+"$8~v!WN"</f>
        <v>#REF!</v>
      </c>
      <c r="IR17" s="1" t="e">
        <f>#REF!+"$8~v!WO"</f>
        <v>#REF!</v>
      </c>
      <c r="IS17" s="1" t="e">
        <f>#REF!+"$8~v!WP"</f>
        <v>#REF!</v>
      </c>
      <c r="IT17" t="e">
        <f>#REF!+"$8~v!WQ"</f>
        <v>#REF!</v>
      </c>
      <c r="IU17" t="e">
        <f>#REF!+"$8~v!WR"</f>
        <v>#REF!</v>
      </c>
      <c r="IV17" t="e">
        <f>#REF!+"$8~v!WS"</f>
        <v>#REF!</v>
      </c>
    </row>
    <row r="18" spans="6:256" x14ac:dyDescent="0.2">
      <c r="F18" s="1" t="e">
        <f>#REF!+"$8~v!WT"</f>
        <v>#REF!</v>
      </c>
      <c r="G18" s="1" t="e">
        <f>#REF!+"$8~v!WU"</f>
        <v>#REF!</v>
      </c>
      <c r="H18" s="1" t="e">
        <f>#REF!+"$8~v!WV"</f>
        <v>#REF!</v>
      </c>
      <c r="I18" t="e">
        <f>#REF!+"$8~v!WW"</f>
        <v>#REF!</v>
      </c>
      <c r="J18" t="e">
        <f>#REF!+"$8~v!WX"</f>
        <v>#REF!</v>
      </c>
      <c r="K18" t="e">
        <f>#REF!+"$8~v!WY"</f>
        <v>#REF!</v>
      </c>
      <c r="L18" s="1" t="e">
        <f>#REF!+"$8~v!WZ"</f>
        <v>#REF!</v>
      </c>
      <c r="M18" s="1" t="e">
        <f>#REF!+"$8~v!W["</f>
        <v>#REF!</v>
      </c>
      <c r="N18" s="1" t="e">
        <f>#REF!+"$8~v!W\"</f>
        <v>#REF!</v>
      </c>
      <c r="O18" t="e">
        <f>#REF!+"$8~v!W]"</f>
        <v>#REF!</v>
      </c>
      <c r="P18" t="e">
        <f>#REF!+"$8~v!W^"</f>
        <v>#REF!</v>
      </c>
      <c r="Q18" t="e">
        <f>#REF!+"$8~v!W_"</f>
        <v>#REF!</v>
      </c>
      <c r="R18" s="1" t="e">
        <f>#REF!+"$8~v!W`"</f>
        <v>#REF!</v>
      </c>
      <c r="S18" s="1" t="e">
        <f>#REF!+"$8~v!Wa"</f>
        <v>#REF!</v>
      </c>
      <c r="T18" s="1" t="e">
        <f>#REF!+"$8~v!Wb"</f>
        <v>#REF!</v>
      </c>
      <c r="U18" t="e">
        <f>#REF!+"$8~v!Wc"</f>
        <v>#REF!</v>
      </c>
      <c r="V18" t="e">
        <f>#REF!+"$8~v!Wd"</f>
        <v>#REF!</v>
      </c>
      <c r="W18" t="e">
        <f>#REF!+"$8~v!We"</f>
        <v>#REF!</v>
      </c>
      <c r="X18" s="1" t="e">
        <f>#REF!+"$8~v!Wf"</f>
        <v>#REF!</v>
      </c>
      <c r="Y18" s="1" t="e">
        <f>#REF!+"$8~v!Wg"</f>
        <v>#REF!</v>
      </c>
      <c r="Z18" s="1" t="e">
        <f>#REF!+"$8~v!Wh"</f>
        <v>#REF!</v>
      </c>
      <c r="AA18" t="e">
        <f>#REF!+"$8~v!Wi"</f>
        <v>#REF!</v>
      </c>
      <c r="AB18" t="e">
        <f>#REF!+"$8~v!Wj"</f>
        <v>#REF!</v>
      </c>
      <c r="AC18" t="e">
        <f>#REF!+"$8~v!Wk"</f>
        <v>#REF!</v>
      </c>
      <c r="AD18" s="1" t="e">
        <f>#REF!+"$8~v!Wl"</f>
        <v>#REF!</v>
      </c>
      <c r="AE18" s="1" t="e">
        <f>#REF!+"$8~v!Wm"</f>
        <v>#REF!</v>
      </c>
      <c r="AF18" s="1" t="e">
        <f>#REF!+"$8~v!Wn"</f>
        <v>#REF!</v>
      </c>
      <c r="AG18" t="e">
        <f>#REF!+"$8~v!Wo"</f>
        <v>#REF!</v>
      </c>
      <c r="AH18" t="e">
        <f>#REF!+"$8~v!Wp"</f>
        <v>#REF!</v>
      </c>
      <c r="AI18" t="e">
        <f>#REF!+"$8~v!Wq"</f>
        <v>#REF!</v>
      </c>
      <c r="AJ18" s="1" t="e">
        <f>#REF!+"$8~v!Wr"</f>
        <v>#REF!</v>
      </c>
      <c r="AK18" s="1" t="e">
        <f>#REF!+"$8~v!Ws"</f>
        <v>#REF!</v>
      </c>
      <c r="AL18" s="1" t="e">
        <f>#REF!+"$8~v!Wt"</f>
        <v>#REF!</v>
      </c>
      <c r="AM18" t="e">
        <f>#REF!+"$8~v!Wu"</f>
        <v>#REF!</v>
      </c>
      <c r="AN18" t="e">
        <f>#REF!+"$8~v!Wv"</f>
        <v>#REF!</v>
      </c>
      <c r="AO18" t="e">
        <f>#REF!+"$8~v!Ww"</f>
        <v>#REF!</v>
      </c>
      <c r="AP18" s="1" t="e">
        <f>#REF!+"$8~v!Wx"</f>
        <v>#REF!</v>
      </c>
      <c r="AQ18" s="1" t="e">
        <f>#REF!+"$8~v!Wy"</f>
        <v>#REF!</v>
      </c>
      <c r="AR18" s="1" t="e">
        <f>#REF!+"$8~v!Wz"</f>
        <v>#REF!</v>
      </c>
      <c r="AS18" t="e">
        <f>#REF!+"$8~v!W{"</f>
        <v>#REF!</v>
      </c>
      <c r="AT18" t="e">
        <f>#REF!+"$8~v!W|"</f>
        <v>#REF!</v>
      </c>
      <c r="AU18" t="e">
        <f>#REF!+"$8~v!W}"</f>
        <v>#REF!</v>
      </c>
      <c r="AV18" s="1" t="e">
        <f>#REF!+"$8~v!W~"</f>
        <v>#REF!</v>
      </c>
      <c r="AW18" s="1" t="e">
        <f>#REF!+"$8~v!X#"</f>
        <v>#REF!</v>
      </c>
      <c r="AX18" s="1" t="e">
        <f>#REF!+"$8~v!X$"</f>
        <v>#REF!</v>
      </c>
      <c r="AY18" t="e">
        <f>#REF!+"$8~v!X%"</f>
        <v>#REF!</v>
      </c>
      <c r="AZ18" t="e">
        <f>#REF!+"$8~v!X&amp;"</f>
        <v>#REF!</v>
      </c>
      <c r="BA18" t="e">
        <f>#REF!+"$8~v!X'"</f>
        <v>#REF!</v>
      </c>
      <c r="BB18" s="1" t="e">
        <f>#REF!+"$8~v!X("</f>
        <v>#REF!</v>
      </c>
      <c r="BC18" s="1" t="e">
        <f>#REF!+"$8~v!X)"</f>
        <v>#REF!</v>
      </c>
      <c r="BD18" s="1" t="e">
        <f>#REF!+"$8~v!X."</f>
        <v>#REF!</v>
      </c>
      <c r="BE18" t="e">
        <f>#REF!+"$8~v!X/"</f>
        <v>#REF!</v>
      </c>
      <c r="BF18" t="e">
        <f>#REF!+"$8~v!X0"</f>
        <v>#REF!</v>
      </c>
      <c r="BG18" t="e">
        <f>#REF!+"$8~v!X1"</f>
        <v>#REF!</v>
      </c>
      <c r="BH18" s="1" t="e">
        <f>#REF!+"$8~v!X2"</f>
        <v>#REF!</v>
      </c>
      <c r="BI18" s="1" t="e">
        <f>#REF!+"$8~v!X3"</f>
        <v>#REF!</v>
      </c>
      <c r="BJ18" s="1" t="e">
        <f>#REF!+"$8~v!X4"</f>
        <v>#REF!</v>
      </c>
      <c r="BK18" t="e">
        <f>#REF!+"$8~v!X5"</f>
        <v>#REF!</v>
      </c>
      <c r="BL18" t="e">
        <f>#REF!+"$8~v!X6"</f>
        <v>#REF!</v>
      </c>
      <c r="BM18" t="e">
        <f>#REF!+"$8~v!X7"</f>
        <v>#REF!</v>
      </c>
      <c r="BN18" s="1" t="e">
        <f>#REF!+"$8~v!X8"</f>
        <v>#REF!</v>
      </c>
      <c r="BO18" s="1" t="e">
        <f>#REF!+"$8~v!X9"</f>
        <v>#REF!</v>
      </c>
      <c r="BP18" s="1" t="e">
        <f>#REF!+"$8~v!X:"</f>
        <v>#REF!</v>
      </c>
      <c r="BQ18" t="e">
        <f>#REF!+"$8~v!X;"</f>
        <v>#REF!</v>
      </c>
      <c r="BR18" t="e">
        <f>#REF!+"$8~v!X&lt;"</f>
        <v>#REF!</v>
      </c>
      <c r="BS18" t="e">
        <f>#REF!+"$8~v!X="</f>
        <v>#REF!</v>
      </c>
      <c r="BT18" s="1" t="e">
        <f>#REF!+"$8~v!X&gt;"</f>
        <v>#REF!</v>
      </c>
      <c r="BU18" s="1" t="e">
        <f>#REF!+"$8~v!X?"</f>
        <v>#REF!</v>
      </c>
      <c r="BV18" s="1" t="e">
        <f>#REF!+"$8~v!X@"</f>
        <v>#REF!</v>
      </c>
      <c r="BW18" t="e">
        <f>#REF!+"$8~v!XA"</f>
        <v>#REF!</v>
      </c>
      <c r="BX18" t="e">
        <f>#REF!+"$8~v!XB"</f>
        <v>#REF!</v>
      </c>
      <c r="BY18" t="e">
        <f>#REF!+"$8~v!XC"</f>
        <v>#REF!</v>
      </c>
      <c r="BZ18" s="1" t="e">
        <f>#REF!+"$8~v!XD"</f>
        <v>#REF!</v>
      </c>
      <c r="CA18" s="1" t="e">
        <f>#REF!+"$8~v!XE"</f>
        <v>#REF!</v>
      </c>
      <c r="CB18" s="1" t="e">
        <f>#REF!+"$8~v!XF"</f>
        <v>#REF!</v>
      </c>
      <c r="CC18" t="e">
        <f>#REF!+"$8~v!XG"</f>
        <v>#REF!</v>
      </c>
      <c r="CD18" t="e">
        <f>#REF!+"$8~v!XH"</f>
        <v>#REF!</v>
      </c>
      <c r="CE18" t="e">
        <f>#REF!+"$8~v!XI"</f>
        <v>#REF!</v>
      </c>
      <c r="CF18" s="1" t="e">
        <f>#REF!+"$8~v!XJ"</f>
        <v>#REF!</v>
      </c>
      <c r="CG18" s="1" t="e">
        <f>#REF!+"$8~v!XK"</f>
        <v>#REF!</v>
      </c>
      <c r="CH18" s="1" t="e">
        <f>#REF!+"$8~v!XL"</f>
        <v>#REF!</v>
      </c>
      <c r="CI18" t="e">
        <f>#REF!+"$8~v!XM"</f>
        <v>#REF!</v>
      </c>
      <c r="CJ18" t="e">
        <f>#REF!+"$8~v!XN"</f>
        <v>#REF!</v>
      </c>
      <c r="CK18" t="e">
        <f>#REF!+"$8~v!XO"</f>
        <v>#REF!</v>
      </c>
      <c r="CL18" s="1" t="e">
        <f>#REF!+"$8~v!XP"</f>
        <v>#REF!</v>
      </c>
      <c r="CM18" s="1" t="e">
        <f>#REF!+"$8~v!XQ"</f>
        <v>#REF!</v>
      </c>
      <c r="CN18" s="1" t="e">
        <f>#REF!+"$8~v!XR"</f>
        <v>#REF!</v>
      </c>
      <c r="CO18" t="e">
        <f>#REF!+"$8~v!XS"</f>
        <v>#REF!</v>
      </c>
      <c r="CP18" t="e">
        <f>#REF!+"$8~v!XT"</f>
        <v>#REF!</v>
      </c>
      <c r="CQ18" t="e">
        <f>#REF!+"$8~v!XU"</f>
        <v>#REF!</v>
      </c>
      <c r="CR18" s="1" t="e">
        <f>#REF!+"$8~v!XV"</f>
        <v>#REF!</v>
      </c>
      <c r="CS18" s="1" t="e">
        <f>#REF!+"$8~v!XW"</f>
        <v>#REF!</v>
      </c>
      <c r="CT18" s="1" t="e">
        <f>#REF!+"$8~v!XX"</f>
        <v>#REF!</v>
      </c>
      <c r="CU18" t="e">
        <f>#REF!+"$8~v!XY"</f>
        <v>#REF!</v>
      </c>
      <c r="CV18" t="e">
        <f>#REF!+"$8~v!XZ"</f>
        <v>#REF!</v>
      </c>
      <c r="CW18" t="e">
        <f>#REF!+"$8~v!X["</f>
        <v>#REF!</v>
      </c>
      <c r="CX18" s="1" t="e">
        <f>#REF!+"$8~v!X\"</f>
        <v>#REF!</v>
      </c>
      <c r="CY18" s="1" t="e">
        <f>#REF!+"$8~v!X]"</f>
        <v>#REF!</v>
      </c>
      <c r="CZ18" s="1" t="e">
        <f>#REF!+"$8~v!X^"</f>
        <v>#REF!</v>
      </c>
      <c r="DA18" t="e">
        <f>#REF!+"$8~v!X_"</f>
        <v>#REF!</v>
      </c>
      <c r="DB18" t="e">
        <f>#REF!+"$8~v!X`"</f>
        <v>#REF!</v>
      </c>
      <c r="DC18" t="e">
        <f>#REF!+"$8~v!Xa"</f>
        <v>#REF!</v>
      </c>
      <c r="DD18" s="1" t="e">
        <f>#REF!+"$8~v!Xb"</f>
        <v>#REF!</v>
      </c>
      <c r="DE18" s="1" t="e">
        <f>#REF!+"$8~v!Xc"</f>
        <v>#REF!</v>
      </c>
      <c r="DF18" s="1" t="e">
        <f>#REF!+"$8~v!Xd"</f>
        <v>#REF!</v>
      </c>
      <c r="DG18" t="e">
        <f>#REF!+"$8~v!Xe"</f>
        <v>#REF!</v>
      </c>
      <c r="DH18" t="e">
        <f>#REF!+"$8~v!Xf"</f>
        <v>#REF!</v>
      </c>
      <c r="DI18" t="e">
        <f>#REF!+"$8~v!Xg"</f>
        <v>#REF!</v>
      </c>
      <c r="DJ18" s="1" t="e">
        <f>#REF!+"$8~v!Xh"</f>
        <v>#REF!</v>
      </c>
      <c r="DK18" s="1" t="e">
        <f>#REF!+"$8~v!Xi"</f>
        <v>#REF!</v>
      </c>
      <c r="DL18" s="1" t="e">
        <f>#REF!+"$8~v!Xj"</f>
        <v>#REF!</v>
      </c>
      <c r="DM18" t="e">
        <f>#REF!+"$8~v!Xk"</f>
        <v>#REF!</v>
      </c>
      <c r="DN18" t="e">
        <f>#REF!+"$8~v!Xl"</f>
        <v>#REF!</v>
      </c>
      <c r="DO18" t="e">
        <f>#REF!+"$8~v!Xm"</f>
        <v>#REF!</v>
      </c>
      <c r="DP18" s="1" t="e">
        <f>#REF!+"$8~v!Xn"</f>
        <v>#REF!</v>
      </c>
      <c r="DQ18" s="1" t="e">
        <f>#REF!+"$8~v!Xo"</f>
        <v>#REF!</v>
      </c>
      <c r="DR18" s="1" t="e">
        <f>#REF!+"$8~v!Xp"</f>
        <v>#REF!</v>
      </c>
      <c r="DS18" t="e">
        <f>#REF!+"$8~v!Xq"</f>
        <v>#REF!</v>
      </c>
      <c r="DT18" t="e">
        <f>#REF!+"$8~v!Xr"</f>
        <v>#REF!</v>
      </c>
      <c r="DU18" t="e">
        <f>#REF!+"$8~v!Xs"</f>
        <v>#REF!</v>
      </c>
      <c r="DV18" s="1" t="e">
        <f>#REF!+"$8~v!Xt"</f>
        <v>#REF!</v>
      </c>
      <c r="DW18" s="1" t="e">
        <f>#REF!+"$8~v!Xu"</f>
        <v>#REF!</v>
      </c>
      <c r="DX18" s="1" t="e">
        <f>#REF!+"$8~v!Xv"</f>
        <v>#REF!</v>
      </c>
      <c r="DY18" t="e">
        <f>#REF!+"$8~v!Xw"</f>
        <v>#REF!</v>
      </c>
      <c r="DZ18" t="e">
        <f>#REF!+"$8~v!Xx"</f>
        <v>#REF!</v>
      </c>
      <c r="EA18" t="e">
        <f>#REF!+"$8~v!Xy"</f>
        <v>#REF!</v>
      </c>
      <c r="EB18" s="1" t="e">
        <f>#REF!+"$8~v!Xz"</f>
        <v>#REF!</v>
      </c>
      <c r="EC18" s="1" t="e">
        <f>#REF!+"$8~v!X{"</f>
        <v>#REF!</v>
      </c>
      <c r="ED18" s="1" t="e">
        <f>#REF!+"$8~v!X|"</f>
        <v>#REF!</v>
      </c>
      <c r="EE18" t="e">
        <f>#REF!+"$8~v!X}"</f>
        <v>#REF!</v>
      </c>
      <c r="EF18" t="e">
        <f>#REF!+"$8~v!X~"</f>
        <v>#REF!</v>
      </c>
      <c r="EG18" t="e">
        <f>#REF!+"$8~v!Y#"</f>
        <v>#REF!</v>
      </c>
      <c r="EH18" s="1" t="e">
        <f>#REF!+"$8~v!Y$"</f>
        <v>#REF!</v>
      </c>
      <c r="EI18" s="1" t="e">
        <f>#REF!+"$8~v!Y%"</f>
        <v>#REF!</v>
      </c>
      <c r="EJ18" s="1" t="e">
        <f>#REF!+"$8~v!Y&amp;"</f>
        <v>#REF!</v>
      </c>
      <c r="EK18" t="e">
        <f>#REF!+"$8~v!Y'"</f>
        <v>#REF!</v>
      </c>
      <c r="EL18" t="e">
        <f>#REF!+"$8~v!Y("</f>
        <v>#REF!</v>
      </c>
      <c r="EM18" t="e">
        <f>#REF!+"$8~v!Y)"</f>
        <v>#REF!</v>
      </c>
      <c r="EN18" s="1" t="e">
        <f>#REF!+"$8~v!Y."</f>
        <v>#REF!</v>
      </c>
      <c r="EO18" s="1" t="e">
        <f>#REF!+"$8~v!Y/"</f>
        <v>#REF!</v>
      </c>
      <c r="EP18" s="1" t="e">
        <f>#REF!+"$8~v!Y0"</f>
        <v>#REF!</v>
      </c>
      <c r="EQ18" t="e">
        <f>#REF!+"$8~v!Y1"</f>
        <v>#REF!</v>
      </c>
      <c r="ER18" t="e">
        <f>#REF!+"$8~v!Y2"</f>
        <v>#REF!</v>
      </c>
      <c r="ES18" t="e">
        <f>#REF!+"$8~v!Y3"</f>
        <v>#REF!</v>
      </c>
      <c r="ET18" s="1" t="e">
        <f>#REF!+"$8~v!Y4"</f>
        <v>#REF!</v>
      </c>
      <c r="EU18" s="1" t="e">
        <f>#REF!+"$8~v!Y5"</f>
        <v>#REF!</v>
      </c>
      <c r="EV18" s="1" t="e">
        <f>#REF!+"$8~v!Y6"</f>
        <v>#REF!</v>
      </c>
      <c r="EW18" t="e">
        <f>#REF!+"$8~v!Y7"</f>
        <v>#REF!</v>
      </c>
      <c r="EX18" t="e">
        <f>#REF!+"$8~v!Y8"</f>
        <v>#REF!</v>
      </c>
      <c r="EY18" t="e">
        <f>#REF!+"$8~v!Y9"</f>
        <v>#REF!</v>
      </c>
      <c r="EZ18" s="1" t="e">
        <f>#REF!+"$8~v!Y:"</f>
        <v>#REF!</v>
      </c>
      <c r="FA18" s="1" t="e">
        <f>#REF!+"$8~v!Y;"</f>
        <v>#REF!</v>
      </c>
      <c r="FB18" s="1" t="e">
        <f>#REF!+"$8~v!Y&lt;"</f>
        <v>#REF!</v>
      </c>
      <c r="FC18" t="e">
        <f>#REF!+"$8~v!Y="</f>
        <v>#REF!</v>
      </c>
      <c r="FD18" t="e">
        <f>#REF!+"$8~v!Y&gt;"</f>
        <v>#REF!</v>
      </c>
      <c r="FE18" t="e">
        <f>#REF!+"$8~v!Y?"</f>
        <v>#REF!</v>
      </c>
      <c r="FF18" s="1" t="e">
        <f>#REF!+"$8~v!Y@"</f>
        <v>#REF!</v>
      </c>
      <c r="FG18" s="1" t="e">
        <f>#REF!+"$8~v!YA"</f>
        <v>#REF!</v>
      </c>
      <c r="FH18" s="1" t="e">
        <f>#REF!+"$8~v!YB"</f>
        <v>#REF!</v>
      </c>
      <c r="FI18" t="e">
        <f>#REF!+"$8~v!YC"</f>
        <v>#REF!</v>
      </c>
      <c r="FJ18" t="e">
        <f>#REF!+"$8~v!YD"</f>
        <v>#REF!</v>
      </c>
      <c r="FK18" t="e">
        <f>#REF!+"$8~v!YE"</f>
        <v>#REF!</v>
      </c>
      <c r="FL18" s="1" t="e">
        <f>#REF!+"$8~v!YF"</f>
        <v>#REF!</v>
      </c>
      <c r="FM18" s="1" t="e">
        <f>#REF!+"$8~v!YG"</f>
        <v>#REF!</v>
      </c>
      <c r="FN18" s="1" t="e">
        <f>#REF!+"$8~v!YH"</f>
        <v>#REF!</v>
      </c>
      <c r="FO18" t="e">
        <f>#REF!+"$8~v!YI"</f>
        <v>#REF!</v>
      </c>
      <c r="FP18" t="e">
        <f>#REF!+"$8~v!YJ"</f>
        <v>#REF!</v>
      </c>
      <c r="FQ18" t="e">
        <f>#REF!+"$8~v!YK"</f>
        <v>#REF!</v>
      </c>
      <c r="FR18" s="1" t="e">
        <f>#REF!+"$8~v!YL"</f>
        <v>#REF!</v>
      </c>
      <c r="FS18" s="1" t="e">
        <f>#REF!+"$8~v!YM"</f>
        <v>#REF!</v>
      </c>
      <c r="FT18" s="1" t="e">
        <f>#REF!+"$8~v!YN"</f>
        <v>#REF!</v>
      </c>
      <c r="FU18" t="e">
        <f>#REF!+"$8~v!YO"</f>
        <v>#REF!</v>
      </c>
      <c r="FV18" t="e">
        <f>#REF!+"$8~v!YP"</f>
        <v>#REF!</v>
      </c>
      <c r="FW18" t="e">
        <f>#REF!+"$8~v!YQ"</f>
        <v>#REF!</v>
      </c>
      <c r="FX18" s="1" t="e">
        <f>#REF!+"$8~v!YR"</f>
        <v>#REF!</v>
      </c>
      <c r="FY18" s="1" t="e">
        <f>#REF!+"$8~v!YS"</f>
        <v>#REF!</v>
      </c>
      <c r="FZ18" s="1" t="e">
        <f>#REF!+"$8~v!YT"</f>
        <v>#REF!</v>
      </c>
      <c r="GA18" t="e">
        <f>#REF!+"$8~v!YU"</f>
        <v>#REF!</v>
      </c>
      <c r="GB18" t="e">
        <f>#REF!+"$8~v!YV"</f>
        <v>#REF!</v>
      </c>
      <c r="GC18" t="e">
        <f>#REF!+"$8~v!YW"</f>
        <v>#REF!</v>
      </c>
      <c r="GD18" s="1" t="e">
        <f>#REF!+"$8~v!YX"</f>
        <v>#REF!</v>
      </c>
      <c r="GE18" s="1" t="e">
        <f>#REF!+"$8~v!YY"</f>
        <v>#REF!</v>
      </c>
      <c r="GF18" s="1" t="e">
        <f>#REF!+"$8~v!YZ"</f>
        <v>#REF!</v>
      </c>
      <c r="GG18" t="e">
        <f>#REF!+"$8~v!Y["</f>
        <v>#REF!</v>
      </c>
      <c r="GH18" t="e">
        <f>#REF!+"$8~v!Y\"</f>
        <v>#REF!</v>
      </c>
      <c r="GI18" t="e">
        <f>#REF!+"$8~v!Y]"</f>
        <v>#REF!</v>
      </c>
      <c r="GJ18" s="1" t="e">
        <f>#REF!+"$8~v!Y^"</f>
        <v>#REF!</v>
      </c>
      <c r="GK18" s="1" t="e">
        <f>#REF!+"$8~v!Y_"</f>
        <v>#REF!</v>
      </c>
      <c r="GL18" s="1" t="e">
        <f>#REF!+"$8~v!Y`"</f>
        <v>#REF!</v>
      </c>
      <c r="GM18" t="e">
        <f>#REF!+"$8~v!Ya"</f>
        <v>#REF!</v>
      </c>
      <c r="GN18" t="e">
        <f>#REF!+"$8~v!Yb"</f>
        <v>#REF!</v>
      </c>
      <c r="GO18" t="e">
        <f>#REF!+"$8~v!Yc"</f>
        <v>#REF!</v>
      </c>
      <c r="GP18" s="1" t="e">
        <f>#REF!+"$8~v!Yd"</f>
        <v>#REF!</v>
      </c>
      <c r="GQ18" s="1" t="e">
        <f>#REF!+"$8~v!Ye"</f>
        <v>#REF!</v>
      </c>
      <c r="GR18" s="1" t="e">
        <f>#REF!+"$8~v!Yf"</f>
        <v>#REF!</v>
      </c>
      <c r="GS18" t="e">
        <f>#REF!+"$8~v!Yg"</f>
        <v>#REF!</v>
      </c>
      <c r="GT18" t="e">
        <f>#REF!+"$8~v!Yh"</f>
        <v>#REF!</v>
      </c>
      <c r="GU18" t="e">
        <f>#REF!+"$8~v!Yi"</f>
        <v>#REF!</v>
      </c>
      <c r="GV18" s="1" t="e">
        <f>#REF!+"$8~v!Yj"</f>
        <v>#REF!</v>
      </c>
      <c r="GW18" s="1" t="e">
        <f>#REF!+"$8~v!Yk"</f>
        <v>#REF!</v>
      </c>
      <c r="GX18" s="1" t="e">
        <f>#REF!+"$8~v!Yl"</f>
        <v>#REF!</v>
      </c>
      <c r="GY18" t="e">
        <f>#REF!+"$8~v!Ym"</f>
        <v>#REF!</v>
      </c>
      <c r="GZ18" t="e">
        <f>#REF!+"$8~v!Yn"</f>
        <v>#REF!</v>
      </c>
      <c r="HA18" t="e">
        <f>#REF!+"$8~v!Yo"</f>
        <v>#REF!</v>
      </c>
      <c r="HB18" s="1" t="e">
        <f>#REF!+"$8~v!Yp"</f>
        <v>#REF!</v>
      </c>
      <c r="HC18" s="1" t="e">
        <f>#REF!+"$8~v!Yq"</f>
        <v>#REF!</v>
      </c>
      <c r="HD18" s="1" t="e">
        <f>#REF!+"$8~v!Yr"</f>
        <v>#REF!</v>
      </c>
      <c r="HE18" t="e">
        <f>#REF!+"$8~v!Ys"</f>
        <v>#REF!</v>
      </c>
      <c r="HF18" t="e">
        <f>#REF!+"$8~v!Yt"</f>
        <v>#REF!</v>
      </c>
      <c r="HG18" t="e">
        <f>#REF!+"$8~v!Yu"</f>
        <v>#REF!</v>
      </c>
      <c r="HH18" s="1" t="e">
        <f>#REF!+"$8~v!Yv"</f>
        <v>#REF!</v>
      </c>
      <c r="HI18" s="1" t="e">
        <f>#REF!+"$8~v!Yw"</f>
        <v>#REF!</v>
      </c>
      <c r="HJ18" s="1" t="e">
        <f>#REF!+"$8~v!Yx"</f>
        <v>#REF!</v>
      </c>
      <c r="HK18" t="e">
        <f>#REF!+"$8~v!Yy"</f>
        <v>#REF!</v>
      </c>
      <c r="HL18" t="e">
        <f>#REF!+"$8~v!Yz"</f>
        <v>#REF!</v>
      </c>
      <c r="HM18" t="e">
        <f>#REF!+"$8~v!Y{"</f>
        <v>#REF!</v>
      </c>
      <c r="HN18" s="1" t="e">
        <f>#REF!+"$8~v!Y|"</f>
        <v>#REF!</v>
      </c>
      <c r="HO18" s="1" t="e">
        <f>#REF!+"$8~v!Y}"</f>
        <v>#REF!</v>
      </c>
      <c r="HP18" s="1" t="e">
        <f>#REF!+"$8~v!Y~"</f>
        <v>#REF!</v>
      </c>
      <c r="HQ18" t="e">
        <f>#REF!+"$8~v!Z#"</f>
        <v>#REF!</v>
      </c>
      <c r="HR18" t="e">
        <f>#REF!+"$8~v!Z$"</f>
        <v>#REF!</v>
      </c>
      <c r="HS18" t="e">
        <f>#REF!+"$8~v!Z%"</f>
        <v>#REF!</v>
      </c>
      <c r="HT18" t="e">
        <f>#REF!+"$8~v!Z&amp;"</f>
        <v>#REF!</v>
      </c>
      <c r="HU18" s="1" t="e">
        <f>#REF!+"$8~v!Z'"</f>
        <v>#REF!</v>
      </c>
      <c r="HV18" s="1" t="e">
        <f>#REF!+"$8~v!Z("</f>
        <v>#REF!</v>
      </c>
      <c r="HW18" s="2" t="e">
        <f>#REF!+"$8~v!Z)"</f>
        <v>#REF!</v>
      </c>
      <c r="HX18" t="e">
        <f>#REF!+"$8~v!Z."</f>
        <v>#REF!</v>
      </c>
      <c r="HY18" t="e">
        <f>#REF!+"$8~v!Z/"</f>
        <v>#REF!</v>
      </c>
      <c r="HZ18" t="e">
        <f>#REF!+"$8~v!Z0"</f>
        <v>#REF!</v>
      </c>
      <c r="IA18" s="1" t="e">
        <f>#REF!+"$8~v!Z1"</f>
        <v>#REF!</v>
      </c>
      <c r="IB18" s="1" t="e">
        <f>#REF!+"$8~v!Z2"</f>
        <v>#REF!</v>
      </c>
      <c r="IC18" s="1" t="e">
        <f>#REF!+"$8~v!Z3"</f>
        <v>#REF!</v>
      </c>
      <c r="ID18" t="e">
        <f>#REF!+"$8~v!Z4"</f>
        <v>#REF!</v>
      </c>
      <c r="IE18" t="e">
        <f>#REF!+"$8~v!Z5"</f>
        <v>#REF!</v>
      </c>
      <c r="IF18" t="e">
        <f>#REF!+"$8~v!Z6"</f>
        <v>#REF!</v>
      </c>
      <c r="IG18" t="e">
        <f>#REF!+"$8~v!Z7"</f>
        <v>#REF!</v>
      </c>
      <c r="IH18" s="1" t="e">
        <f>#REF!+"$8~v!Z8"</f>
        <v>#REF!</v>
      </c>
      <c r="II18" s="1" t="e">
        <f>#REF!+"$8~v!Z9"</f>
        <v>#REF!</v>
      </c>
      <c r="IJ18" s="1" t="e">
        <f>#REF!+"$8~v!Z:"</f>
        <v>#REF!</v>
      </c>
      <c r="IK18" t="e">
        <f>#REF!+"$8~v!Z;"</f>
        <v>#REF!</v>
      </c>
      <c r="IL18" t="e">
        <f>#REF!+"$8~v!Z&lt;"</f>
        <v>#REF!</v>
      </c>
      <c r="IM18" t="e">
        <f>#REF!+"$8~v!Z="</f>
        <v>#REF!</v>
      </c>
      <c r="IN18" s="1" t="e">
        <f>#REF!+"$8~v!Z&gt;"</f>
        <v>#REF!</v>
      </c>
      <c r="IO18" s="1" t="e">
        <f>#REF!+"$8~v!Z?"</f>
        <v>#REF!</v>
      </c>
      <c r="IP18" s="1" t="e">
        <f>#REF!+"$8~v!Z@"</f>
        <v>#REF!</v>
      </c>
      <c r="IQ18" t="e">
        <f>#REF!+"$8~v!ZA"</f>
        <v>#REF!</v>
      </c>
      <c r="IR18" t="e">
        <f>#REF!+"$8~v!ZB"</f>
        <v>#REF!</v>
      </c>
      <c r="IS18" t="e">
        <f>#REF!+"$8~v!ZC"</f>
        <v>#REF!</v>
      </c>
      <c r="IT18" s="1" t="e">
        <f>#REF!+"$8~v!ZD"</f>
        <v>#REF!</v>
      </c>
      <c r="IU18" s="1" t="e">
        <f>#REF!+"$8~v!ZE"</f>
        <v>#REF!</v>
      </c>
      <c r="IV18" s="1" t="e">
        <f>#REF!+"$8~v!ZF"</f>
        <v>#REF!</v>
      </c>
    </row>
    <row r="19" spans="6:256" x14ac:dyDescent="0.2">
      <c r="F19" t="e">
        <f>#REF!+"$8~v!ZG"</f>
        <v>#REF!</v>
      </c>
      <c r="G19" t="e">
        <f>#REF!+"$8~v!ZH"</f>
        <v>#REF!</v>
      </c>
      <c r="H19" t="e">
        <f>#REF!+"$8~v!ZI"</f>
        <v>#REF!</v>
      </c>
      <c r="I19" s="1" t="e">
        <f>#REF!+"$8~v!ZJ"</f>
        <v>#REF!</v>
      </c>
      <c r="J19" s="1" t="e">
        <f>#REF!+"$8~v!ZK"</f>
        <v>#REF!</v>
      </c>
      <c r="K19" s="1" t="e">
        <f>#REF!+"$8~v!ZL"</f>
        <v>#REF!</v>
      </c>
      <c r="L19" t="e">
        <f>#REF!+"$8~v!ZM"</f>
        <v>#REF!</v>
      </c>
      <c r="M19" t="e">
        <f>#REF!+"$8~v!ZN"</f>
        <v>#REF!</v>
      </c>
      <c r="N19" t="e">
        <f>#REF!+"$8~v!ZO"</f>
        <v>#REF!</v>
      </c>
      <c r="O19" s="1" t="e">
        <f>#REF!+"$8~v!ZP"</f>
        <v>#REF!</v>
      </c>
      <c r="P19" s="1" t="e">
        <f>#REF!+"$8~v!ZQ"</f>
        <v>#REF!</v>
      </c>
      <c r="Q19" s="1" t="e">
        <f>#REF!+"$8~v!ZR"</f>
        <v>#REF!</v>
      </c>
      <c r="R19" t="e">
        <f>#REF!+"$8~v!ZS"</f>
        <v>#REF!</v>
      </c>
      <c r="S19" t="e">
        <f>#REF!+"$8~v!ZT"</f>
        <v>#REF!</v>
      </c>
      <c r="T19" t="e">
        <f>#REF!+"$8~v!ZU"</f>
        <v>#REF!</v>
      </c>
      <c r="U19" s="1" t="e">
        <f>#REF!+"$8~v!ZV"</f>
        <v>#REF!</v>
      </c>
      <c r="V19" s="1" t="e">
        <f>#REF!+"$8~v!ZW"</f>
        <v>#REF!</v>
      </c>
      <c r="W19" s="1" t="e">
        <f>#REF!+"$8~v!ZX"</f>
        <v>#REF!</v>
      </c>
      <c r="X19" t="e">
        <f>#REF!+"$8~v!ZY"</f>
        <v>#REF!</v>
      </c>
      <c r="Y19" t="e">
        <f>#REF!+"$8~v!ZZ"</f>
        <v>#REF!</v>
      </c>
      <c r="Z19" t="e">
        <f>#REF!+"$8~v!Z["</f>
        <v>#REF!</v>
      </c>
      <c r="AA19" s="1" t="e">
        <f>#REF!+"$8~v!Z\"</f>
        <v>#REF!</v>
      </c>
      <c r="AB19" s="1" t="e">
        <f>#REF!+"$8~v!Z]"</f>
        <v>#REF!</v>
      </c>
      <c r="AC19" s="1" t="e">
        <f>#REF!+"$8~v!Z^"</f>
        <v>#REF!</v>
      </c>
      <c r="AD19" t="e">
        <f>#REF!+"$8~v!Z_"</f>
        <v>#REF!</v>
      </c>
      <c r="AE19" t="e">
        <f>#REF!+"$8~v!Z`"</f>
        <v>#REF!</v>
      </c>
      <c r="AF19" t="e">
        <f>#REF!+"$8~v!Za"</f>
        <v>#REF!</v>
      </c>
      <c r="AG19" s="1" t="e">
        <f>#REF!+"$8~v!Zb"</f>
        <v>#REF!</v>
      </c>
      <c r="AH19" s="1" t="e">
        <f>#REF!+"$8~v!Zc"</f>
        <v>#REF!</v>
      </c>
      <c r="AI19" s="1" t="e">
        <f>#REF!+"$8~v!Zd"</f>
        <v>#REF!</v>
      </c>
      <c r="AJ19" t="e">
        <f>#REF!+"$8~v!Ze"</f>
        <v>#REF!</v>
      </c>
      <c r="AK19" t="e">
        <f>#REF!+"$8~v!Zf"</f>
        <v>#REF!</v>
      </c>
      <c r="AL19" t="e">
        <f>#REF!+"$8~v!Zg"</f>
        <v>#REF!</v>
      </c>
      <c r="AM19" s="1" t="e">
        <f>#REF!+"$8~v!Zh"</f>
        <v>#REF!</v>
      </c>
      <c r="AN19" s="1" t="e">
        <f>#REF!+"$8~v!Zi"</f>
        <v>#REF!</v>
      </c>
      <c r="AO19" s="1" t="e">
        <f>#REF!+"$8~v!Zj"</f>
        <v>#REF!</v>
      </c>
      <c r="AP19" t="e">
        <f>#REF!+"$8~v!Zk"</f>
        <v>#REF!</v>
      </c>
      <c r="AQ19" t="e">
        <f>#REF!+"$8~v!Zl"</f>
        <v>#REF!</v>
      </c>
      <c r="AR19" t="e">
        <f>#REF!+"$8~v!Zm"</f>
        <v>#REF!</v>
      </c>
      <c r="AS19" s="1" t="e">
        <f>#REF!+"$8~v!Zn"</f>
        <v>#REF!</v>
      </c>
      <c r="AT19" s="1" t="e">
        <f>#REF!+"$8~v!Zo"</f>
        <v>#REF!</v>
      </c>
      <c r="AU19" s="1" t="e">
        <f>#REF!+"$8~v!Zp"</f>
        <v>#REF!</v>
      </c>
      <c r="AV19" t="e">
        <f>#REF!+"$8~v!Zq"</f>
        <v>#REF!</v>
      </c>
      <c r="AW19" t="e">
        <f>#REF!+"$8~v!Zr"</f>
        <v>#REF!</v>
      </c>
      <c r="AX19" t="e">
        <f>#REF!+"$8~v!Zs"</f>
        <v>#REF!</v>
      </c>
      <c r="AY19" s="1" t="e">
        <f>#REF!+"$8~v!Zt"</f>
        <v>#REF!</v>
      </c>
      <c r="AZ19" s="1" t="e">
        <f>#REF!+"$8~v!Zu"</f>
        <v>#REF!</v>
      </c>
      <c r="BA19" s="1" t="e">
        <f>#REF!+"$8~v!Zv"</f>
        <v>#REF!</v>
      </c>
      <c r="BB19" t="e">
        <f>#REF!+"$8~v!Zw"</f>
        <v>#REF!</v>
      </c>
      <c r="BC19" t="e">
        <f>#REF!+"$8~v!Zx"</f>
        <v>#REF!</v>
      </c>
      <c r="BD19" t="e">
        <f>#REF!+"$8~v!Zy"</f>
        <v>#REF!</v>
      </c>
      <c r="BE19" t="e">
        <f>#REF!+"$8~v!Zz"</f>
        <v>#REF!</v>
      </c>
      <c r="BF19" s="1" t="e">
        <f>#REF!+"$8~v!Z{"</f>
        <v>#REF!</v>
      </c>
      <c r="BG19" s="1" t="e">
        <f>#REF!+"$8~v!Z|"</f>
        <v>#REF!</v>
      </c>
      <c r="BH19" s="1" t="e">
        <f>#REF!+"$8~v!Z}"</f>
        <v>#REF!</v>
      </c>
      <c r="BI19" t="e">
        <f>#REF!+"$8~v!Z~"</f>
        <v>#REF!</v>
      </c>
      <c r="BJ19" t="e">
        <f>#REF!+"$8~v![#"</f>
        <v>#REF!</v>
      </c>
      <c r="BK19" t="e">
        <f>#REF!+"$8~v![$"</f>
        <v>#REF!</v>
      </c>
      <c r="BL19" s="1" t="e">
        <f>#REF!+"$8~v![%"</f>
        <v>#REF!</v>
      </c>
      <c r="BM19" s="1" t="e">
        <f>#REF!+"$8~v![&amp;"</f>
        <v>#REF!</v>
      </c>
      <c r="BN19" s="1" t="e">
        <f>#REF!+"$8~v!['"</f>
        <v>#REF!</v>
      </c>
      <c r="BO19" t="e">
        <f>#REF!+"$8~v![("</f>
        <v>#REF!</v>
      </c>
      <c r="BP19" t="e">
        <f>#REF!+"$8~v![)"</f>
        <v>#REF!</v>
      </c>
      <c r="BQ19" t="e">
        <f>#REF!+"$8~v![."</f>
        <v>#REF!</v>
      </c>
      <c r="BR19" s="1" t="e">
        <f>#REF!+"$8~v![/"</f>
        <v>#REF!</v>
      </c>
      <c r="BS19" s="1" t="e">
        <f>#REF!+"$8~v![0"</f>
        <v>#REF!</v>
      </c>
      <c r="BT19" s="1" t="e">
        <f>#REF!+"$8~v![1"</f>
        <v>#REF!</v>
      </c>
      <c r="BU19" t="e">
        <f>#REF!+"$8~v![2"</f>
        <v>#REF!</v>
      </c>
      <c r="BV19" t="e">
        <f>#REF!+"$8~v![3"</f>
        <v>#REF!</v>
      </c>
      <c r="BW19" t="e">
        <f>#REF!+"$8~v![4"</f>
        <v>#REF!</v>
      </c>
      <c r="BX19" s="1" t="e">
        <f>#REF!+"$8~v![5"</f>
        <v>#REF!</v>
      </c>
      <c r="BY19" s="1" t="e">
        <f>#REF!+"$8~v![6"</f>
        <v>#REF!</v>
      </c>
      <c r="BZ19" s="1" t="e">
        <f>#REF!+"$8~v![7"</f>
        <v>#REF!</v>
      </c>
      <c r="CA19" t="e">
        <f>#REF!+"$8~v![8"</f>
        <v>#REF!</v>
      </c>
      <c r="CB19" t="e">
        <f>#REF!+"$8~v![9"</f>
        <v>#REF!</v>
      </c>
      <c r="CC19" t="e">
        <f>#REF!+"$8~v![:"</f>
        <v>#REF!</v>
      </c>
      <c r="CD19" s="1" t="e">
        <f>#REF!+"$8~v![;"</f>
        <v>#REF!</v>
      </c>
      <c r="CE19" s="1" t="e">
        <f>#REF!+"$8~v![&lt;"</f>
        <v>#REF!</v>
      </c>
      <c r="CF19" s="1" t="e">
        <f>#REF!+"$8~v![="</f>
        <v>#REF!</v>
      </c>
      <c r="CG19" t="e">
        <f>#REF!+"$8~v![&gt;"</f>
        <v>#REF!</v>
      </c>
      <c r="CH19" t="e">
        <f>#REF!+"$8~v![?"</f>
        <v>#REF!</v>
      </c>
      <c r="CI19" t="e">
        <f>#REF!+"$8~v![@"</f>
        <v>#REF!</v>
      </c>
      <c r="CJ19" s="1" t="e">
        <f>#REF!+"$8~v![A"</f>
        <v>#REF!</v>
      </c>
      <c r="CK19" s="1" t="e">
        <f>#REF!+"$8~v![B"</f>
        <v>#REF!</v>
      </c>
      <c r="CL19" s="1" t="e">
        <f>#REF!+"$8~v![C"</f>
        <v>#REF!</v>
      </c>
      <c r="CM19" t="e">
        <f>#REF!+"$8~v![D"</f>
        <v>#REF!</v>
      </c>
      <c r="CN19" t="e">
        <f>#REF!+"$8~v![E"</f>
        <v>#REF!</v>
      </c>
      <c r="CO19" t="e">
        <f>#REF!+"$8~v![F"</f>
        <v>#REF!</v>
      </c>
      <c r="CP19" s="1" t="e">
        <f>#REF!+"$8~v![G"</f>
        <v>#REF!</v>
      </c>
      <c r="CQ19" s="1" t="e">
        <f>#REF!+"$8~v![H"</f>
        <v>#REF!</v>
      </c>
      <c r="CR19" s="1" t="e">
        <f>#REF!+"$8~v![I"</f>
        <v>#REF!</v>
      </c>
      <c r="CS19" t="e">
        <f>#REF!+"$8~v![J"</f>
        <v>#REF!</v>
      </c>
      <c r="CT19" t="e">
        <f>#REF!+"$8~v![K"</f>
        <v>#REF!</v>
      </c>
      <c r="CU19" t="e">
        <f>#REF!+"$8~v![L"</f>
        <v>#REF!</v>
      </c>
      <c r="CV19" s="1" t="e">
        <f>#REF!+"$8~v![M"</f>
        <v>#REF!</v>
      </c>
      <c r="CW19" s="1" t="e">
        <f>#REF!+"$8~v![N"</f>
        <v>#REF!</v>
      </c>
      <c r="CX19" s="1" t="e">
        <f>#REF!+"$8~v![O"</f>
        <v>#REF!</v>
      </c>
      <c r="CY19" t="e">
        <f>#REF!+"$8~v![P"</f>
        <v>#REF!</v>
      </c>
      <c r="CZ19" t="e">
        <f>#REF!+"$8~v![Q"</f>
        <v>#REF!</v>
      </c>
      <c r="DA19" t="e">
        <f>#REF!+"$8~v![R"</f>
        <v>#REF!</v>
      </c>
      <c r="DB19" s="1" t="e">
        <f>#REF!+"$8~v![S"</f>
        <v>#REF!</v>
      </c>
      <c r="DC19" s="1" t="e">
        <f>#REF!+"$8~v![T"</f>
        <v>#REF!</v>
      </c>
      <c r="DD19" s="1" t="e">
        <f>#REF!+"$8~v![U"</f>
        <v>#REF!</v>
      </c>
      <c r="DE19" t="e">
        <f>#REF!+"$8~v![V"</f>
        <v>#REF!</v>
      </c>
      <c r="DF19" t="e">
        <f>#REF!+"$8~v![W"</f>
        <v>#REF!</v>
      </c>
      <c r="DG19" t="e">
        <f>#REF!+"$8~v![X"</f>
        <v>#REF!</v>
      </c>
      <c r="DH19" s="1" t="e">
        <f>#REF!+"$8~v![Y"</f>
        <v>#REF!</v>
      </c>
      <c r="DI19" s="1" t="e">
        <f>#REF!+"$8~v![Z"</f>
        <v>#REF!</v>
      </c>
      <c r="DJ19" s="1" t="e">
        <f>#REF!+"$8~v![["</f>
        <v>#REF!</v>
      </c>
      <c r="DK19" t="e">
        <f>#REF!+"$8~v![\"</f>
        <v>#REF!</v>
      </c>
      <c r="DL19" t="e">
        <f>#REF!+"$8~v![]"</f>
        <v>#REF!</v>
      </c>
      <c r="DM19" t="e">
        <f>#REF!+"$8~v![^"</f>
        <v>#REF!</v>
      </c>
      <c r="DN19" s="1" t="e">
        <f>#REF!+"$8~v![_"</f>
        <v>#REF!</v>
      </c>
      <c r="DO19" s="1" t="e">
        <f>#REF!+"$8~v![`"</f>
        <v>#REF!</v>
      </c>
      <c r="DP19" s="1" t="e">
        <f>#REF!+"$8~v![a"</f>
        <v>#REF!</v>
      </c>
      <c r="DQ19" t="e">
        <f>#REF!+"$8~v![b"</f>
        <v>#REF!</v>
      </c>
      <c r="DR19" t="e">
        <f>#REF!+"$8~v![c"</f>
        <v>#REF!</v>
      </c>
      <c r="DS19" t="e">
        <f>#REF!+"$8~v![d"</f>
        <v>#REF!</v>
      </c>
      <c r="DT19" s="1" t="e">
        <f>#REF!+"$8~v![e"</f>
        <v>#REF!</v>
      </c>
      <c r="DU19" s="1" t="e">
        <f>#REF!+"$8~v![f"</f>
        <v>#REF!</v>
      </c>
      <c r="DV19" s="1" t="e">
        <f>#REF!+"$8~v![g"</f>
        <v>#REF!</v>
      </c>
      <c r="DW19" t="e">
        <f>#REF!+"$8~v![h"</f>
        <v>#REF!</v>
      </c>
      <c r="DX19" t="e">
        <f>#REF!+"$8~v![i"</f>
        <v>#REF!</v>
      </c>
      <c r="DY19" t="e">
        <f>#REF!+"$8~v![j"</f>
        <v>#REF!</v>
      </c>
      <c r="DZ19" s="1" t="e">
        <f>#REF!+"$8~v![k"</f>
        <v>#REF!</v>
      </c>
      <c r="EA19" s="1" t="e">
        <f>#REF!+"$8~v![l"</f>
        <v>#REF!</v>
      </c>
      <c r="EB19" s="1" t="e">
        <f>#REF!+"$8~v![m"</f>
        <v>#REF!</v>
      </c>
      <c r="EC19" t="e">
        <f>#REF!+"$8~v![n"</f>
        <v>#REF!</v>
      </c>
      <c r="ED19" t="e">
        <f>#REF!+"$8~v![o"</f>
        <v>#REF!</v>
      </c>
      <c r="EE19" t="e">
        <f>#REF!+"$8~v![p"</f>
        <v>#REF!</v>
      </c>
      <c r="EF19" s="1" t="e">
        <f>#REF!+"$8~v![q"</f>
        <v>#REF!</v>
      </c>
      <c r="EG19" s="1" t="e">
        <f>#REF!+"$8~v![r"</f>
        <v>#REF!</v>
      </c>
      <c r="EH19" s="1" t="e">
        <f>#REF!+"$8~v![s"</f>
        <v>#REF!</v>
      </c>
      <c r="EI19" t="e">
        <f>#REF!+"$8~v![t"</f>
        <v>#REF!</v>
      </c>
      <c r="EJ19" t="e">
        <f>#REF!+"$8~v![u"</f>
        <v>#REF!</v>
      </c>
      <c r="EK19" t="e">
        <f>#REF!+"$8~v![v"</f>
        <v>#REF!</v>
      </c>
      <c r="EL19" s="1" t="e">
        <f>#REF!+"$8~v![w"</f>
        <v>#REF!</v>
      </c>
      <c r="EM19" s="1" t="e">
        <f>#REF!+"$8~v![x"</f>
        <v>#REF!</v>
      </c>
      <c r="EN19" s="1" t="e">
        <f>#REF!+"$8~v![y"</f>
        <v>#REF!</v>
      </c>
      <c r="EO19" t="e">
        <f>#REF!+"$8~v![z"</f>
        <v>#REF!</v>
      </c>
      <c r="EP19" t="e">
        <f>#REF!+"$8~v![{"</f>
        <v>#REF!</v>
      </c>
      <c r="EQ19" t="e">
        <f>#REF!+"$8~v![|"</f>
        <v>#REF!</v>
      </c>
      <c r="ER19" s="1" t="e">
        <f>#REF!+"$8~v![}"</f>
        <v>#REF!</v>
      </c>
      <c r="ES19" s="1" t="e">
        <f>#REF!+"$8~v![~"</f>
        <v>#REF!</v>
      </c>
      <c r="ET19" s="1" t="e">
        <f>#REF!+"$8~v!\#"</f>
        <v>#REF!</v>
      </c>
      <c r="EU19" t="e">
        <f>#REF!+"$8~v!\$"</f>
        <v>#REF!</v>
      </c>
      <c r="EV19" t="e">
        <f>#REF!+"$8~v!\%"</f>
        <v>#REF!</v>
      </c>
      <c r="EW19" t="e">
        <f>#REF!+"$8~v!\&amp;"</f>
        <v>#REF!</v>
      </c>
      <c r="EX19" s="1" t="e">
        <f>#REF!+"$8~v!\'"</f>
        <v>#REF!</v>
      </c>
      <c r="EY19" s="1" t="e">
        <f>#REF!+"$8~v!\("</f>
        <v>#REF!</v>
      </c>
      <c r="EZ19" s="1" t="e">
        <f>#REF!+"$8~v!\)"</f>
        <v>#REF!</v>
      </c>
      <c r="FA19" t="e">
        <f>#REF!+"$8~v!\."</f>
        <v>#REF!</v>
      </c>
      <c r="FB19" t="e">
        <f>#REF!+"$8~v!\/"</f>
        <v>#REF!</v>
      </c>
      <c r="FC19" t="e">
        <f>#REF!+"$8~v!\0"</f>
        <v>#REF!</v>
      </c>
      <c r="FD19" s="1" t="e">
        <f>#REF!+"$8~v!\1"</f>
        <v>#REF!</v>
      </c>
      <c r="FE19" s="1" t="e">
        <f>#REF!+"$8~v!\2"</f>
        <v>#REF!</v>
      </c>
      <c r="FF19" s="1" t="e">
        <f>#REF!+"$8~v!\3"</f>
        <v>#REF!</v>
      </c>
      <c r="FG19" t="e">
        <f>#REF!+"$8~v!\4"</f>
        <v>#REF!</v>
      </c>
      <c r="FH19" t="e">
        <f>#REF!+"$8~v!\5"</f>
        <v>#REF!</v>
      </c>
      <c r="FI19" t="e">
        <f>#REF!+"$8~v!\6"</f>
        <v>#REF!</v>
      </c>
      <c r="FJ19" s="1" t="e">
        <f>#REF!+"$8~v!\7"</f>
        <v>#REF!</v>
      </c>
      <c r="FK19" s="1" t="e">
        <f>#REF!+"$8~v!\8"</f>
        <v>#REF!</v>
      </c>
      <c r="FL19" s="1" t="e">
        <f>#REF!+"$8~v!\9"</f>
        <v>#REF!</v>
      </c>
      <c r="FM19" t="e">
        <f>#REF!+"$8~v!\:"</f>
        <v>#REF!</v>
      </c>
      <c r="FN19" t="e">
        <f>#REF!+"$8~v!\;"</f>
        <v>#REF!</v>
      </c>
      <c r="FO19" t="e">
        <f>#REF!+"$8~v!\&lt;"</f>
        <v>#REF!</v>
      </c>
      <c r="FP19" s="1" t="e">
        <f>#REF!+"$8~v!\="</f>
        <v>#REF!</v>
      </c>
      <c r="FQ19" s="1" t="e">
        <f>#REF!+"$8~v!\&gt;"</f>
        <v>#REF!</v>
      </c>
      <c r="FR19" s="1" t="e">
        <f>#REF!+"$8~v!\?"</f>
        <v>#REF!</v>
      </c>
      <c r="FS19" t="e">
        <f>#REF!+"$8~v!\@"</f>
        <v>#REF!</v>
      </c>
      <c r="FT19" t="e">
        <f>#REF!+"$8~v!\A"</f>
        <v>#REF!</v>
      </c>
      <c r="FU19" t="e">
        <f>#REF!+"$8~v!\B"</f>
        <v>#REF!</v>
      </c>
      <c r="FV19" s="1" t="e">
        <f>#REF!+"$8~v!\C"</f>
        <v>#REF!</v>
      </c>
      <c r="FW19" s="1" t="e">
        <f>#REF!+"$8~v!\D"</f>
        <v>#REF!</v>
      </c>
      <c r="FX19" s="1" t="e">
        <f>#REF!+"$8~v!\E"</f>
        <v>#REF!</v>
      </c>
      <c r="FY19" t="e">
        <f>#REF!+"$8~v!\F"</f>
        <v>#REF!</v>
      </c>
      <c r="FZ19" t="e">
        <f>#REF!+"$8~v!\G"</f>
        <v>#REF!</v>
      </c>
      <c r="GA19" t="e">
        <f>#REF!+"$8~v!\H"</f>
        <v>#REF!</v>
      </c>
      <c r="GB19" s="1" t="e">
        <f>#REF!+"$8~v!\I"</f>
        <v>#REF!</v>
      </c>
      <c r="GC19" s="1" t="e">
        <f>#REF!+"$8~v!\J"</f>
        <v>#REF!</v>
      </c>
      <c r="GD19" s="1" t="e">
        <f>#REF!+"$8~v!\K"</f>
        <v>#REF!</v>
      </c>
      <c r="GE19" t="e">
        <f>#REF!+"$8~v!\L"</f>
        <v>#REF!</v>
      </c>
      <c r="GF19" t="e">
        <f>#REF!+"$8~v!\M"</f>
        <v>#REF!</v>
      </c>
      <c r="GG19" t="e">
        <f>#REF!+"$8~v!\N"</f>
        <v>#REF!</v>
      </c>
      <c r="GH19" s="1" t="e">
        <f>#REF!+"$8~v!\O"</f>
        <v>#REF!</v>
      </c>
      <c r="GI19" s="1" t="e">
        <f>#REF!+"$8~v!\P"</f>
        <v>#REF!</v>
      </c>
      <c r="GJ19" s="1" t="e">
        <f>#REF!+"$8~v!\Q"</f>
        <v>#REF!</v>
      </c>
      <c r="GK19" t="e">
        <f>#REF!+"$8~v!\R"</f>
        <v>#REF!</v>
      </c>
      <c r="GL19" t="e">
        <f>#REF!+"$8~v!\S"</f>
        <v>#REF!</v>
      </c>
      <c r="GM19" t="e">
        <f>#REF!+"$8~v!\T"</f>
        <v>#REF!</v>
      </c>
      <c r="GN19" s="1" t="e">
        <f>#REF!+"$8~v!\U"</f>
        <v>#REF!</v>
      </c>
      <c r="GO19" s="1" t="e">
        <f>#REF!+"$8~v!\V"</f>
        <v>#REF!</v>
      </c>
      <c r="GP19" s="1" t="e">
        <f>#REF!+"$8~v!\W"</f>
        <v>#REF!</v>
      </c>
      <c r="GQ19" t="e">
        <f>#REF!+"$8~v!\X"</f>
        <v>#REF!</v>
      </c>
      <c r="GR19" t="e">
        <f>#REF!+"$8~v!\Y"</f>
        <v>#REF!</v>
      </c>
      <c r="GS19" t="e">
        <f>#REF!+"$8~v!\Z"</f>
        <v>#REF!</v>
      </c>
      <c r="GT19" s="1" t="e">
        <f>#REF!+"$8~v!\["</f>
        <v>#REF!</v>
      </c>
      <c r="GU19" s="1" t="e">
        <f>#REF!+"$8~v!\\"</f>
        <v>#REF!</v>
      </c>
      <c r="GV19" s="1" t="e">
        <f>#REF!+"$8~v!\]"</f>
        <v>#REF!</v>
      </c>
      <c r="GW19" t="e">
        <f>#REF!+"$8~v!\^"</f>
        <v>#REF!</v>
      </c>
      <c r="GX19" t="e">
        <f>#REF!+"$8~v!\_"</f>
        <v>#REF!</v>
      </c>
      <c r="GY19" t="e">
        <f>#REF!+"$8~v!\`"</f>
        <v>#REF!</v>
      </c>
      <c r="GZ19" s="1" t="e">
        <f>#REF!+"$8~v!\a"</f>
        <v>#REF!</v>
      </c>
      <c r="HA19" s="1" t="e">
        <f>#REF!+"$8~v!\b"</f>
        <v>#REF!</v>
      </c>
      <c r="HB19" s="1" t="e">
        <f>#REF!+"$8~v!\c"</f>
        <v>#REF!</v>
      </c>
      <c r="HC19" t="e">
        <f>#REF!+"$8~v!\d"</f>
        <v>#REF!</v>
      </c>
      <c r="HD19" t="e">
        <f>#REF!+"$8~v!\e"</f>
        <v>#REF!</v>
      </c>
      <c r="HE19" t="e">
        <f>#REF!+"$8~v!\f"</f>
        <v>#REF!</v>
      </c>
      <c r="HF19" s="1" t="e">
        <f>#REF!+"$8~v!\g"</f>
        <v>#REF!</v>
      </c>
      <c r="HG19" s="1" t="e">
        <f>#REF!+"$8~v!\h"</f>
        <v>#REF!</v>
      </c>
      <c r="HH19" s="1" t="e">
        <f>#REF!+"$8~v!\i"</f>
        <v>#REF!</v>
      </c>
      <c r="HI19" t="e">
        <f>#REF!+"$8~v!\j"</f>
        <v>#REF!</v>
      </c>
      <c r="HJ19" t="e">
        <f>#REF!+"$8~v!\k"</f>
        <v>#REF!</v>
      </c>
      <c r="HK19" t="e">
        <f>#REF!+"$8~v!\l"</f>
        <v>#REF!</v>
      </c>
      <c r="HL19" s="1" t="e">
        <f>#REF!+"$8~v!\m"</f>
        <v>#REF!</v>
      </c>
      <c r="HM19" s="1" t="e">
        <f>#REF!+"$8~v!\n"</f>
        <v>#REF!</v>
      </c>
      <c r="HN19" s="1" t="e">
        <f>#REF!+"$8~v!\o"</f>
        <v>#REF!</v>
      </c>
      <c r="HO19" t="e">
        <f>#REF!+"$8~v!\p"</f>
        <v>#REF!</v>
      </c>
      <c r="HP19" t="e">
        <f>#REF!+"$8~v!\q"</f>
        <v>#REF!</v>
      </c>
      <c r="HQ19" t="e">
        <f>#REF!+"$8~v!\r"</f>
        <v>#REF!</v>
      </c>
      <c r="HR19" s="1" t="e">
        <f>#REF!+"$8~v!\s"</f>
        <v>#REF!</v>
      </c>
      <c r="HS19" s="1" t="e">
        <f>#REF!+"$8~v!\t"</f>
        <v>#REF!</v>
      </c>
      <c r="HT19" s="1" t="e">
        <f>#REF!+"$8~v!\u"</f>
        <v>#REF!</v>
      </c>
      <c r="HU19" t="e">
        <f>#REF!+"$8~v!\v"</f>
        <v>#REF!</v>
      </c>
      <c r="HV19" t="e">
        <f>#REF!+"$8~v!\w"</f>
        <v>#REF!</v>
      </c>
      <c r="HW19" t="e">
        <f>#REF!+"$8~v!\x"</f>
        <v>#REF!</v>
      </c>
      <c r="HX19" t="e">
        <f>#REF!+"$8~v!\y"</f>
        <v>#REF!</v>
      </c>
      <c r="HY19" s="1" t="e">
        <f>#REF!+"$8~v!\z"</f>
        <v>#REF!</v>
      </c>
      <c r="HZ19" s="1" t="e">
        <f>#REF!+"$8~v!\{"</f>
        <v>#REF!</v>
      </c>
      <c r="IA19" s="1" t="e">
        <f>#REF!+"$8~v!\|"</f>
        <v>#REF!</v>
      </c>
      <c r="IB19" t="e">
        <f>#REF!+"$8~v!\}"</f>
        <v>#REF!</v>
      </c>
      <c r="IC19" t="e">
        <f>#REF!+"$8~v!\~"</f>
        <v>#REF!</v>
      </c>
      <c r="ID19" t="e">
        <f>#REF!+"$8~v!]#"</f>
        <v>#REF!</v>
      </c>
      <c r="IE19" s="1" t="e">
        <f>#REF!+"$8~v!]$"</f>
        <v>#REF!</v>
      </c>
      <c r="IF19" s="1" t="e">
        <f>#REF!+"$8~v!]%"</f>
        <v>#REF!</v>
      </c>
      <c r="IG19" s="1" t="e">
        <f>#REF!+"$8~v!]&amp;"</f>
        <v>#REF!</v>
      </c>
      <c r="IH19" t="e">
        <f>#REF!+"$8~v!]'"</f>
        <v>#REF!</v>
      </c>
      <c r="II19" t="e">
        <f>#REF!+"$8~v!]("</f>
        <v>#REF!</v>
      </c>
      <c r="IJ19" t="e">
        <f>#REF!+"$8~v!])"</f>
        <v>#REF!</v>
      </c>
      <c r="IK19" s="1" t="e">
        <f>#REF!+"$8~v!]."</f>
        <v>#REF!</v>
      </c>
      <c r="IL19" s="1" t="e">
        <f>#REF!+"$8~v!]/"</f>
        <v>#REF!</v>
      </c>
      <c r="IM19" s="1" t="e">
        <f>#REF!+"$8~v!]0"</f>
        <v>#REF!</v>
      </c>
      <c r="IN19" t="e">
        <f>#REF!+"$8~v!]1"</f>
        <v>#REF!</v>
      </c>
      <c r="IO19" t="e">
        <f>#REF!+"$8~v!]2"</f>
        <v>#REF!</v>
      </c>
      <c r="IP19" t="e">
        <f>#REF!+"$8~v!]3"</f>
        <v>#REF!</v>
      </c>
      <c r="IQ19" s="1" t="e">
        <f>#REF!+"$8~v!]4"</f>
        <v>#REF!</v>
      </c>
      <c r="IR19" s="1" t="e">
        <f>#REF!+"$8~v!]5"</f>
        <v>#REF!</v>
      </c>
      <c r="IS19" s="1" t="e">
        <f>#REF!+"$8~v!]6"</f>
        <v>#REF!</v>
      </c>
      <c r="IT19" t="e">
        <f>#REF!+"$8~v!]7"</f>
        <v>#REF!</v>
      </c>
      <c r="IU19" t="e">
        <f>#REF!+"$8~v!]8"</f>
        <v>#REF!</v>
      </c>
      <c r="IV19" t="e">
        <f>#REF!+"$8~v!]9"</f>
        <v>#REF!</v>
      </c>
    </row>
    <row r="20" spans="6:256" x14ac:dyDescent="0.2">
      <c r="F20" t="e">
        <f>#REF!+"$8~v!]:"</f>
        <v>#REF!</v>
      </c>
      <c r="G20" s="1" t="e">
        <f>#REF!+"$8~v!];"</f>
        <v>#REF!</v>
      </c>
      <c r="H20" s="1" t="e">
        <f>#REF!+"$8~v!]&lt;"</f>
        <v>#REF!</v>
      </c>
      <c r="I20" s="1" t="e">
        <f>#REF!+"$8~v!]="</f>
        <v>#REF!</v>
      </c>
      <c r="J20" t="e">
        <f>#REF!+"$8~v!]&gt;"</f>
        <v>#REF!</v>
      </c>
      <c r="K20" t="e">
        <f>#REF!+"$8~v!]?"</f>
        <v>#REF!</v>
      </c>
      <c r="L20" t="e">
        <f>#REF!+"$8~v!]@"</f>
        <v>#REF!</v>
      </c>
      <c r="M20" s="1" t="e">
        <f>#REF!+"$8~v!]A"</f>
        <v>#REF!</v>
      </c>
      <c r="N20" s="1" t="e">
        <f>#REF!+"$8~v!]B"</f>
        <v>#REF!</v>
      </c>
      <c r="O20" s="1" t="e">
        <f>#REF!+"$8~v!]C"</f>
        <v>#REF!</v>
      </c>
      <c r="P20" t="e">
        <f>#REF!+"$8~v!]D"</f>
        <v>#REF!</v>
      </c>
      <c r="Q20" t="e">
        <f>#REF!+"$8~v!]E"</f>
        <v>#REF!</v>
      </c>
      <c r="R20" t="e">
        <f>#REF!+"$8~v!]F"</f>
        <v>#REF!</v>
      </c>
      <c r="S20" s="1" t="e">
        <f>#REF!+"$8~v!]G"</f>
        <v>#REF!</v>
      </c>
      <c r="T20" s="1" t="e">
        <f>#REF!+"$8~v!]H"</f>
        <v>#REF!</v>
      </c>
      <c r="U20" s="1" t="e">
        <f>#REF!+"$8~v!]I"</f>
        <v>#REF!</v>
      </c>
      <c r="V20" t="e">
        <f>#REF!+"$8~v!]J"</f>
        <v>#REF!</v>
      </c>
      <c r="W20" t="e">
        <f>#REF!+"$8~v!]K"</f>
        <v>#REF!</v>
      </c>
      <c r="X20" t="e">
        <f>#REF!+"$8~v!]L"</f>
        <v>#REF!</v>
      </c>
      <c r="Y20" s="1" t="e">
        <f>#REF!+"$8~v!]M"</f>
        <v>#REF!</v>
      </c>
      <c r="Z20" s="1" t="e">
        <f>#REF!+"$8~v!]N"</f>
        <v>#REF!</v>
      </c>
      <c r="AA20" s="1" t="e">
        <f>#REF!+"$8~v!]O"</f>
        <v>#REF!</v>
      </c>
      <c r="AB20" t="e">
        <f>#REF!+"$8~v!]P"</f>
        <v>#REF!</v>
      </c>
      <c r="AC20" t="e">
        <f>#REF!+"$8~v!]Q"</f>
        <v>#REF!</v>
      </c>
      <c r="AD20" t="e">
        <f>#REF!+"$8~v!]R"</f>
        <v>#REF!</v>
      </c>
      <c r="AE20" s="1" t="e">
        <f>#REF!+"$8~v!]S"</f>
        <v>#REF!</v>
      </c>
      <c r="AF20" s="1" t="e">
        <f>#REF!+"$8~v!]T"</f>
        <v>#REF!</v>
      </c>
      <c r="AG20" s="1" t="e">
        <f>#REF!+"$8~v!]U"</f>
        <v>#REF!</v>
      </c>
      <c r="AH20" t="e">
        <f>#REF!+"$8~v!]V"</f>
        <v>#REF!</v>
      </c>
      <c r="AI20" t="e">
        <f>#REF!+"$8~v!]W"</f>
        <v>#REF!</v>
      </c>
      <c r="AJ20" t="e">
        <f>#REF!+"$8~v!]X"</f>
        <v>#REF!</v>
      </c>
      <c r="AK20" s="1" t="e">
        <f>#REF!+"$8~v!]Y"</f>
        <v>#REF!</v>
      </c>
      <c r="AL20" s="1" t="e">
        <f>#REF!+"$8~v!]Z"</f>
        <v>#REF!</v>
      </c>
      <c r="AM20" s="1" t="e">
        <f>#REF!+"$8~v!]["</f>
        <v>#REF!</v>
      </c>
      <c r="AN20" t="e">
        <f>#REF!+"$8~v!]\"</f>
        <v>#REF!</v>
      </c>
      <c r="AO20" t="e">
        <f>#REF!+"$8~v!]]"</f>
        <v>#REF!</v>
      </c>
      <c r="AP20" t="e">
        <f>#REF!+"$8~v!]^"</f>
        <v>#REF!</v>
      </c>
      <c r="AQ20" s="1" t="e">
        <f>#REF!+"$8~v!]_"</f>
        <v>#REF!</v>
      </c>
      <c r="AR20" s="1" t="e">
        <f>#REF!+"$8~v!]`"</f>
        <v>#REF!</v>
      </c>
      <c r="AS20" s="1" t="e">
        <f>#REF!+"$8~v!]a"</f>
        <v>#REF!</v>
      </c>
      <c r="AT20" t="e">
        <f>#REF!+"$8~v!]b"</f>
        <v>#REF!</v>
      </c>
      <c r="AU20" t="e">
        <f>#REF!+"$8~v!]c"</f>
        <v>#REF!</v>
      </c>
      <c r="AV20" t="e">
        <f>#REF!+"$8~v!]d"</f>
        <v>#REF!</v>
      </c>
      <c r="AW20" s="1" t="e">
        <f>#REF!+"$8~v!]e"</f>
        <v>#REF!</v>
      </c>
      <c r="AX20" s="1" t="e">
        <f>#REF!+"$8~v!]f"</f>
        <v>#REF!</v>
      </c>
      <c r="AY20" s="1" t="e">
        <f>#REF!+"$8~v!]g"</f>
        <v>#REF!</v>
      </c>
      <c r="AZ20" t="e">
        <f>#REF!+"$8~v!]h"</f>
        <v>#REF!</v>
      </c>
      <c r="BA20" t="e">
        <f>#REF!+"$8~v!]i"</f>
        <v>#REF!</v>
      </c>
      <c r="BB20" t="e">
        <f>#REF!+"$8~v!]j"</f>
        <v>#REF!</v>
      </c>
      <c r="BC20" t="e">
        <f>#REF!+"$8~v!]k"</f>
        <v>#REF!</v>
      </c>
      <c r="BD20" s="1" t="e">
        <f>#REF!+"$8~v!]l"</f>
        <v>#REF!</v>
      </c>
      <c r="BE20" s="1" t="e">
        <f>#REF!+"$8~v!]m"</f>
        <v>#REF!</v>
      </c>
      <c r="BF20" s="2" t="e">
        <f>#REF!+"$8~v!]n"</f>
        <v>#REF!</v>
      </c>
      <c r="BG20" t="e">
        <f>#REF!+"$8~v!]o"</f>
        <v>#REF!</v>
      </c>
      <c r="BH20" t="e">
        <f>#REF!+"$8~v!]p"</f>
        <v>#REF!</v>
      </c>
      <c r="BI20" t="e">
        <f>#REF!+"$8~v!]q"</f>
        <v>#REF!</v>
      </c>
      <c r="BJ20" s="1" t="e">
        <f>#REF!+"$8~v!]r"</f>
        <v>#REF!</v>
      </c>
      <c r="BK20" s="1" t="e">
        <f>#REF!+"$8~v!]s"</f>
        <v>#REF!</v>
      </c>
      <c r="BL20" s="1" t="e">
        <f>#REF!+"$8~v!]t"</f>
        <v>#REF!</v>
      </c>
      <c r="BM20" t="e">
        <f>#REF!+"$8~v!]u"</f>
        <v>#REF!</v>
      </c>
      <c r="BN20" t="e">
        <f>#REF!+"$8~v!]v"</f>
        <v>#REF!</v>
      </c>
      <c r="BO20" t="e">
        <f>#REF!+"$8~v!]w"</f>
        <v>#REF!</v>
      </c>
      <c r="BP20" t="e">
        <f>#REF!+"$8~v!]x"</f>
        <v>#REF!</v>
      </c>
      <c r="BQ20" s="1" t="e">
        <f>#REF!+"$8~v!]y"</f>
        <v>#REF!</v>
      </c>
      <c r="BR20" s="1" t="e">
        <f>#REF!+"$8~v!]z"</f>
        <v>#REF!</v>
      </c>
      <c r="BS20" s="1" t="e">
        <f>#REF!+"$8~v!]{"</f>
        <v>#REF!</v>
      </c>
      <c r="BT20" t="e">
        <f>#REF!+"$8~v!]|"</f>
        <v>#REF!</v>
      </c>
      <c r="BU20" t="e">
        <f>#REF!+"$8~v!]}"</f>
        <v>#REF!</v>
      </c>
      <c r="BV20" t="e">
        <f>#REF!+"$8~v!]~"</f>
        <v>#REF!</v>
      </c>
      <c r="BW20" s="1" t="e">
        <f>#REF!+"$8~v!^#"</f>
        <v>#REF!</v>
      </c>
      <c r="BX20" s="1" t="e">
        <f>#REF!+"$8~v!^$"</f>
        <v>#REF!</v>
      </c>
      <c r="BY20" s="1" t="e">
        <f>#REF!+"$8~v!^%"</f>
        <v>#REF!</v>
      </c>
      <c r="BZ20" t="e">
        <f>#REF!+"$8~v!^&amp;"</f>
        <v>#REF!</v>
      </c>
      <c r="CA20" t="e">
        <f>#REF!+"$8~v!^'"</f>
        <v>#REF!</v>
      </c>
      <c r="CB20" t="e">
        <f>#REF!+"$8~v!^("</f>
        <v>#REF!</v>
      </c>
      <c r="CC20" s="1" t="e">
        <f>#REF!+"$8~v!^)"</f>
        <v>#REF!</v>
      </c>
      <c r="CD20" s="1" t="e">
        <f>#REF!+"$8~v!^."</f>
        <v>#REF!</v>
      </c>
      <c r="CE20" s="1" t="e">
        <f>#REF!+"$8~v!^/"</f>
        <v>#REF!</v>
      </c>
      <c r="CF20" t="e">
        <f>#REF!+"$8~v!^0"</f>
        <v>#REF!</v>
      </c>
      <c r="CG20" t="e">
        <f>#REF!+"$8~v!^1"</f>
        <v>#REF!</v>
      </c>
      <c r="CH20" t="e">
        <f>#REF!+"$8~v!^2"</f>
        <v>#REF!</v>
      </c>
      <c r="CI20" s="1" t="e">
        <f>#REF!+"$8~v!^3"</f>
        <v>#REF!</v>
      </c>
      <c r="CJ20" s="1" t="e">
        <f>#REF!+"$8~v!^4"</f>
        <v>#REF!</v>
      </c>
      <c r="CK20" s="1" t="e">
        <f>#REF!+"$8~v!^5"</f>
        <v>#REF!</v>
      </c>
      <c r="CL20" t="e">
        <f>#REF!+"$8~v!^6"</f>
        <v>#REF!</v>
      </c>
      <c r="CM20" t="e">
        <f>#REF!+"$8~v!^7"</f>
        <v>#REF!</v>
      </c>
      <c r="CN20" t="e">
        <f>#REF!+"$8~v!^8"</f>
        <v>#REF!</v>
      </c>
      <c r="CO20" s="1" t="e">
        <f>#REF!+"$8~v!^9"</f>
        <v>#REF!</v>
      </c>
      <c r="CP20" s="1" t="e">
        <f>#REF!+"$8~v!^:"</f>
        <v>#REF!</v>
      </c>
      <c r="CQ20" s="1" t="e">
        <f>#REF!+"$8~v!^;"</f>
        <v>#REF!</v>
      </c>
      <c r="CR20" t="e">
        <f>#REF!+"$8~v!^&lt;"</f>
        <v>#REF!</v>
      </c>
      <c r="CS20" t="e">
        <f>#REF!+"$8~v!^="</f>
        <v>#REF!</v>
      </c>
      <c r="CT20" t="e">
        <f>#REF!+"$8~v!^&gt;"</f>
        <v>#REF!</v>
      </c>
      <c r="CU20" s="1" t="e">
        <f>#REF!+"$8~v!^?"</f>
        <v>#REF!</v>
      </c>
      <c r="CV20" s="1" t="e">
        <f>#REF!+"$8~v!^@"</f>
        <v>#REF!</v>
      </c>
      <c r="CW20" s="1" t="e">
        <f>#REF!+"$8~v!^A"</f>
        <v>#REF!</v>
      </c>
      <c r="CX20" t="e">
        <f>#REF!+"$8~v!^B"</f>
        <v>#REF!</v>
      </c>
      <c r="CY20" t="e">
        <f>#REF!+"$8~v!^C"</f>
        <v>#REF!</v>
      </c>
      <c r="CZ20" t="e">
        <f>#REF!+"$8~v!^D"</f>
        <v>#REF!</v>
      </c>
      <c r="DA20" s="1" t="e">
        <f>#REF!+"$8~v!^E"</f>
        <v>#REF!</v>
      </c>
      <c r="DB20" s="1" t="e">
        <f>#REF!+"$8~v!^F"</f>
        <v>#REF!</v>
      </c>
      <c r="DC20" s="1" t="e">
        <f>#REF!+"$8~v!^G"</f>
        <v>#REF!</v>
      </c>
      <c r="DD20" t="e">
        <f>#REF!+"$8~v!^H"</f>
        <v>#REF!</v>
      </c>
      <c r="DE20" t="e">
        <f>#REF!+"$8~v!^I"</f>
        <v>#REF!</v>
      </c>
      <c r="DF20" t="e">
        <f>#REF!+"$8~v!^J"</f>
        <v>#REF!</v>
      </c>
      <c r="DG20" s="1" t="e">
        <f>#REF!+"$8~v!^K"</f>
        <v>#REF!</v>
      </c>
      <c r="DH20" s="1" t="e">
        <f>#REF!+"$8~v!^L"</f>
        <v>#REF!</v>
      </c>
      <c r="DI20" s="1" t="e">
        <f>#REF!+"$8~v!^M"</f>
        <v>#REF!</v>
      </c>
      <c r="DJ20" t="e">
        <f>#REF!+"$8~v!^N"</f>
        <v>#REF!</v>
      </c>
      <c r="DK20" t="e">
        <f>#REF!+"$8~v!^O"</f>
        <v>#REF!</v>
      </c>
      <c r="DL20" t="e">
        <f>#REF!+"$8~v!^P"</f>
        <v>#REF!</v>
      </c>
      <c r="DM20" s="1" t="e">
        <f>#REF!+"$8~v!^Q"</f>
        <v>#REF!</v>
      </c>
      <c r="DN20" s="1" t="e">
        <f>#REF!+"$8~v!^R"</f>
        <v>#REF!</v>
      </c>
      <c r="DO20" s="1" t="e">
        <f>#REF!+"$8~v!^S"</f>
        <v>#REF!</v>
      </c>
      <c r="DP20" t="e">
        <f>#REF!+"$8~v!^T"</f>
        <v>#REF!</v>
      </c>
      <c r="DQ20" t="e">
        <f>#REF!+"$8~v!^U"</f>
        <v>#REF!</v>
      </c>
      <c r="DR20" t="e">
        <f>#REF!+"$8~v!^V"</f>
        <v>#REF!</v>
      </c>
      <c r="DS20" s="1" t="e">
        <f>#REF!+"$8~v!^W"</f>
        <v>#REF!</v>
      </c>
      <c r="DT20" s="1" t="e">
        <f>#REF!+"$8~v!^X"</f>
        <v>#REF!</v>
      </c>
      <c r="DU20" s="1" t="e">
        <f>#REF!+"$8~v!^Y"</f>
        <v>#REF!</v>
      </c>
      <c r="DV20" t="e">
        <f>#REF!+"$8~v!^Z"</f>
        <v>#REF!</v>
      </c>
      <c r="DW20" t="e">
        <f>#REF!+"$8~v!^["</f>
        <v>#REF!</v>
      </c>
      <c r="DX20" t="e">
        <f>#REF!+"$8~v!^\"</f>
        <v>#REF!</v>
      </c>
      <c r="DY20" s="1" t="e">
        <f>#REF!+"$8~v!^]"</f>
        <v>#REF!</v>
      </c>
      <c r="DZ20" s="1" t="e">
        <f>#REF!+"$8~v!^^"</f>
        <v>#REF!</v>
      </c>
      <c r="EA20" s="1" t="e">
        <f>#REF!+"$8~v!^_"</f>
        <v>#REF!</v>
      </c>
      <c r="EB20" t="e">
        <f>#REF!+"$8~v!^`"</f>
        <v>#REF!</v>
      </c>
      <c r="EC20" t="e">
        <f>#REF!+"$8~v!^a"</f>
        <v>#REF!</v>
      </c>
      <c r="ED20" t="e">
        <f>#REF!+"$8~v!^b"</f>
        <v>#REF!</v>
      </c>
      <c r="EE20" s="1" t="e">
        <f>#REF!+"$8~v!^c"</f>
        <v>#REF!</v>
      </c>
      <c r="EF20" s="1" t="e">
        <f>#REF!+"$8~v!^d"</f>
        <v>#REF!</v>
      </c>
      <c r="EG20" s="1" t="e">
        <f>#REF!+"$8~v!^e"</f>
        <v>#REF!</v>
      </c>
      <c r="EH20" t="e">
        <f>#REF!+"$8~v!^f"</f>
        <v>#REF!</v>
      </c>
      <c r="EI20" t="e">
        <f>#REF!+"$8~v!^g"</f>
        <v>#REF!</v>
      </c>
      <c r="EJ20" t="e">
        <f>#REF!+"$8~v!^h"</f>
        <v>#REF!</v>
      </c>
      <c r="EK20" s="1" t="e">
        <f>#REF!+"$8~v!^i"</f>
        <v>#REF!</v>
      </c>
      <c r="EL20" s="1" t="e">
        <f>#REF!+"$8~v!^j"</f>
        <v>#REF!</v>
      </c>
      <c r="EM20" s="1" t="e">
        <f>#REF!+"$8~v!^k"</f>
        <v>#REF!</v>
      </c>
      <c r="EN20" t="e">
        <f>#REF!+"$8~v!^l"</f>
        <v>#REF!</v>
      </c>
      <c r="EO20" t="e">
        <f>#REF!+"$8~v!^m"</f>
        <v>#REF!</v>
      </c>
      <c r="EP20" t="e">
        <f>#REF!+"$8~v!^n"</f>
        <v>#REF!</v>
      </c>
      <c r="EQ20" s="1" t="e">
        <f>#REF!+"$8~v!^o"</f>
        <v>#REF!</v>
      </c>
      <c r="ER20" s="1" t="e">
        <f>#REF!+"$8~v!^p"</f>
        <v>#REF!</v>
      </c>
      <c r="ES20" s="1" t="e">
        <f>#REF!+"$8~v!^q"</f>
        <v>#REF!</v>
      </c>
      <c r="ET20" t="e">
        <f>#REF!+"$8~v!^r"</f>
        <v>#REF!</v>
      </c>
      <c r="EU20" t="e">
        <f>#REF!+"$8~v!^s"</f>
        <v>#REF!</v>
      </c>
      <c r="EV20" t="e">
        <f>#REF!+"$8~v!^t"</f>
        <v>#REF!</v>
      </c>
      <c r="EW20" s="1" t="e">
        <f>#REF!+"$8~v!^u"</f>
        <v>#REF!</v>
      </c>
      <c r="EX20" s="1" t="e">
        <f>#REF!+"$8~v!^v"</f>
        <v>#REF!</v>
      </c>
      <c r="EY20" s="1" t="e">
        <f>#REF!+"$8~v!^w"</f>
        <v>#REF!</v>
      </c>
      <c r="EZ20" t="e">
        <f>#REF!+"$8~v!^x"</f>
        <v>#REF!</v>
      </c>
      <c r="FA20" t="e">
        <f>#REF!+"$8~v!^y"</f>
        <v>#REF!</v>
      </c>
      <c r="FB20" t="e">
        <f>#REF!+"$8~v!^z"</f>
        <v>#REF!</v>
      </c>
      <c r="FC20" s="1" t="e">
        <f>#REF!+"$8~v!^{"</f>
        <v>#REF!</v>
      </c>
      <c r="FD20" s="1" t="e">
        <f>#REF!+"$8~v!^|"</f>
        <v>#REF!</v>
      </c>
      <c r="FE20" s="1" t="e">
        <f>#REF!+"$8~v!^}"</f>
        <v>#REF!</v>
      </c>
      <c r="FF20" t="e">
        <f>#REF!+"$8~v!^~"</f>
        <v>#REF!</v>
      </c>
      <c r="FG20" t="e">
        <f>#REF!+"$8~v!_#"</f>
        <v>#REF!</v>
      </c>
      <c r="FH20" t="e">
        <f>#REF!+"$8~v!_$"</f>
        <v>#REF!</v>
      </c>
      <c r="FI20" s="1" t="e">
        <f>#REF!+"$8~v!_%"</f>
        <v>#REF!</v>
      </c>
      <c r="FJ20" s="1" t="e">
        <f>#REF!+"$8~v!_&amp;"</f>
        <v>#REF!</v>
      </c>
      <c r="FK20" s="1" t="e">
        <f>#REF!+"$8~v!_'"</f>
        <v>#REF!</v>
      </c>
      <c r="FL20" t="e">
        <f>#REF!+"$8~v!_("</f>
        <v>#REF!</v>
      </c>
      <c r="FM20" t="e">
        <f>#REF!+"$8~v!_)"</f>
        <v>#REF!</v>
      </c>
      <c r="FN20" t="e">
        <f>#REF!+"$8~v!_."</f>
        <v>#REF!</v>
      </c>
      <c r="FO20" s="1" t="e">
        <f>#REF!+"$8~v!_/"</f>
        <v>#REF!</v>
      </c>
      <c r="FP20" s="1" t="e">
        <f>#REF!+"$8~v!_0"</f>
        <v>#REF!</v>
      </c>
      <c r="FQ20" s="1" t="e">
        <f>#REF!+"$8~v!_1"</f>
        <v>#REF!</v>
      </c>
      <c r="FR20" t="e">
        <f>#REF!+"$8~v!_2"</f>
        <v>#REF!</v>
      </c>
      <c r="FS20" t="e">
        <f>#REF!+"$8~v!_3"</f>
        <v>#REF!</v>
      </c>
      <c r="FT20" t="e">
        <f>#REF!+"$8~v!_4"</f>
        <v>#REF!</v>
      </c>
      <c r="FU20" s="1" t="e">
        <f>#REF!+"$8~v!_5"</f>
        <v>#REF!</v>
      </c>
      <c r="FV20" s="1" t="e">
        <f>#REF!+"$8~v!_6"</f>
        <v>#REF!</v>
      </c>
      <c r="FW20" s="1" t="e">
        <f>#REF!+"$8~v!_7"</f>
        <v>#REF!</v>
      </c>
      <c r="FX20" t="e">
        <f>#REF!+"$8~v!_8"</f>
        <v>#REF!</v>
      </c>
      <c r="FY20" t="e">
        <f>#REF!+"$8~v!_9"</f>
        <v>#REF!</v>
      </c>
      <c r="FZ20" t="e">
        <f>#REF!+"$8~v!_:"</f>
        <v>#REF!</v>
      </c>
      <c r="GA20" s="1" t="e">
        <f>#REF!+"$8~v!_;"</f>
        <v>#REF!</v>
      </c>
      <c r="GB20" s="1" t="e">
        <f>#REF!+"$8~v!_&lt;"</f>
        <v>#REF!</v>
      </c>
      <c r="GC20" s="1" t="e">
        <f>#REF!+"$8~v!_="</f>
        <v>#REF!</v>
      </c>
      <c r="GD20" t="e">
        <f>#REF!+"$8~v!_&gt;"</f>
        <v>#REF!</v>
      </c>
      <c r="GE20" t="e">
        <f>#REF!+"$8~v!_?"</f>
        <v>#REF!</v>
      </c>
      <c r="GF20" t="e">
        <f>#REF!+"$8~v!_@"</f>
        <v>#REF!</v>
      </c>
      <c r="GG20" s="1" t="e">
        <f>#REF!+"$8~v!_A"</f>
        <v>#REF!</v>
      </c>
      <c r="GH20" s="1" t="e">
        <f>#REF!+"$8~v!_B"</f>
        <v>#REF!</v>
      </c>
      <c r="GI20" s="1" t="e">
        <f>#REF!+"$8~v!_C"</f>
        <v>#REF!</v>
      </c>
      <c r="GJ20" t="e">
        <f>#REF!+"$8~v!_D"</f>
        <v>#REF!</v>
      </c>
      <c r="GK20" t="e">
        <f>#REF!+"$8~v!_E"</f>
        <v>#REF!</v>
      </c>
      <c r="GL20" t="e">
        <f>#REF!+"$8~v!_F"</f>
        <v>#REF!</v>
      </c>
      <c r="GM20" t="e">
        <f>#REF!+"$8~v!_G"</f>
        <v>#REF!</v>
      </c>
      <c r="GN20" s="1" t="e">
        <f>#REF!+"$8~v!_H"</f>
        <v>#REF!</v>
      </c>
      <c r="GO20" s="1" t="e">
        <f>#REF!+"$8~v!_I"</f>
        <v>#REF!</v>
      </c>
      <c r="GP20" s="1" t="e">
        <f>#REF!+"$8~v!_J"</f>
        <v>#REF!</v>
      </c>
      <c r="GQ20" t="e">
        <f>#REF!+"$8~v!_K"</f>
        <v>#REF!</v>
      </c>
      <c r="GR20" t="e">
        <f>#REF!+"$8~v!_L"</f>
        <v>#REF!</v>
      </c>
      <c r="GS20" t="e">
        <f>#REF!+"$8~v!_M"</f>
        <v>#REF!</v>
      </c>
      <c r="GT20" s="1" t="e">
        <f>#REF!+"$8~v!_N"</f>
        <v>#REF!</v>
      </c>
      <c r="GU20" s="1" t="e">
        <f>#REF!+"$8~v!_O"</f>
        <v>#REF!</v>
      </c>
      <c r="GV20" s="1" t="e">
        <f>#REF!+"$8~v!_P"</f>
        <v>#REF!</v>
      </c>
      <c r="GW20" t="e">
        <f>#REF!+"$8~v!_Q"</f>
        <v>#REF!</v>
      </c>
      <c r="GX20" t="e">
        <f>#REF!+"$8~v!_R"</f>
        <v>#REF!</v>
      </c>
      <c r="GY20" t="e">
        <f>#REF!+"$8~v!_S"</f>
        <v>#REF!</v>
      </c>
      <c r="GZ20" s="1" t="e">
        <f>#REF!+"$8~v!_T"</f>
        <v>#REF!</v>
      </c>
      <c r="HA20" s="1" t="e">
        <f>#REF!+"$8~v!_U"</f>
        <v>#REF!</v>
      </c>
      <c r="HB20" s="1" t="e">
        <f>#REF!+"$8~v!_V"</f>
        <v>#REF!</v>
      </c>
      <c r="HC20" t="e">
        <f>#REF!+"$8~v!_W"</f>
        <v>#REF!</v>
      </c>
      <c r="HD20" t="e">
        <f>#REF!+"$8~v!_X"</f>
        <v>#REF!</v>
      </c>
      <c r="HE20" t="e">
        <f>#REF!+"$8~v!_Y"</f>
        <v>#REF!</v>
      </c>
      <c r="HF20" s="1" t="e">
        <f>#REF!+"$8~v!_Z"</f>
        <v>#REF!</v>
      </c>
      <c r="HG20" s="1" t="e">
        <f>#REF!+"$8~v!_["</f>
        <v>#REF!</v>
      </c>
      <c r="HH20" s="1" t="e">
        <f>#REF!+"$8~v!_\"</f>
        <v>#REF!</v>
      </c>
      <c r="HI20" t="e">
        <f>#REF!+"$8~v!_]"</f>
        <v>#REF!</v>
      </c>
      <c r="HJ20" t="e">
        <f>#REF!+"$8~v!_^"</f>
        <v>#REF!</v>
      </c>
      <c r="HK20" t="e">
        <f>#REF!+"$8~v!__"</f>
        <v>#REF!</v>
      </c>
      <c r="HL20" s="1" t="e">
        <f>#REF!+"$8~v!_`"</f>
        <v>#REF!</v>
      </c>
      <c r="HM20" s="1" t="e">
        <f>#REF!+"$8~v!_a"</f>
        <v>#REF!</v>
      </c>
      <c r="HN20" s="1" t="e">
        <f>#REF!+"$8~v!_b"</f>
        <v>#REF!</v>
      </c>
      <c r="HO20" t="e">
        <f>#REF!+"$8~v!_c"</f>
        <v>#REF!</v>
      </c>
      <c r="HP20" t="e">
        <f>#REF!+"$8~v!_d"</f>
        <v>#REF!</v>
      </c>
      <c r="HQ20" t="e">
        <f>#REF!+"$8~v!_e"</f>
        <v>#REF!</v>
      </c>
      <c r="HR20" s="1" t="e">
        <f>#REF!+"$8~v!_f"</f>
        <v>#REF!</v>
      </c>
      <c r="HS20" s="1" t="e">
        <f>#REF!+"$8~v!_g"</f>
        <v>#REF!</v>
      </c>
      <c r="HT20" s="1" t="e">
        <f>#REF!+"$8~v!_h"</f>
        <v>#REF!</v>
      </c>
      <c r="HU20" t="e">
        <f>#REF!+"$8~v!_i"</f>
        <v>#REF!</v>
      </c>
      <c r="HV20" t="e">
        <f>#REF!+"$8~v!_j"</f>
        <v>#REF!</v>
      </c>
      <c r="HW20" t="e">
        <f>#REF!+"$8~v!_k"</f>
        <v>#REF!</v>
      </c>
      <c r="HX20" s="1" t="e">
        <f>#REF!+"$8~v!_l"</f>
        <v>#REF!</v>
      </c>
      <c r="HY20" s="1" t="e">
        <f>#REF!+"$8~v!_m"</f>
        <v>#REF!</v>
      </c>
      <c r="HZ20" s="1" t="e">
        <f>#REF!+"$8~v!_n"</f>
        <v>#REF!</v>
      </c>
      <c r="IA20" t="e">
        <f>#REF!+"$8~v!_o"</f>
        <v>#REF!</v>
      </c>
      <c r="IB20" t="e">
        <f>#REF!+"$8~v!_p"</f>
        <v>#REF!</v>
      </c>
      <c r="IC20" t="e">
        <f>#REF!+"$8~v!_q"</f>
        <v>#REF!</v>
      </c>
      <c r="ID20" s="1" t="e">
        <f>#REF!+"$8~v!_r"</f>
        <v>#REF!</v>
      </c>
      <c r="IE20" s="1" t="e">
        <f>#REF!+"$8~v!_s"</f>
        <v>#REF!</v>
      </c>
      <c r="IF20" s="1" t="e">
        <f>#REF!+"$8~v!_t"</f>
        <v>#REF!</v>
      </c>
      <c r="IG20" t="e">
        <f>#REF!+"$8~v!_u"</f>
        <v>#REF!</v>
      </c>
      <c r="IH20" t="e">
        <f>#REF!+"$8~v!_v"</f>
        <v>#REF!</v>
      </c>
      <c r="II20" t="e">
        <f>#REF!+"$8~v!_w"</f>
        <v>#REF!</v>
      </c>
      <c r="IJ20" s="1" t="e">
        <f>#REF!+"$8~v!_x"</f>
        <v>#REF!</v>
      </c>
      <c r="IK20" s="1" t="e">
        <f>#REF!+"$8~v!_y"</f>
        <v>#REF!</v>
      </c>
      <c r="IL20" s="1" t="e">
        <f>#REF!+"$8~v!_z"</f>
        <v>#REF!</v>
      </c>
      <c r="IM20" t="e">
        <f>#REF!+"$8~v!_{"</f>
        <v>#REF!</v>
      </c>
      <c r="IN20" t="e">
        <f>#REF!+"$8~v!_|"</f>
        <v>#REF!</v>
      </c>
      <c r="IO20" t="e">
        <f>#REF!+"$8~v!_}"</f>
        <v>#REF!</v>
      </c>
      <c r="IP20" s="1" t="e">
        <f>#REF!+"$8~v!_~"</f>
        <v>#REF!</v>
      </c>
      <c r="IQ20" s="1" t="e">
        <f>#REF!+"$8~v!`#"</f>
        <v>#REF!</v>
      </c>
      <c r="IR20" s="1" t="e">
        <f>#REF!+"$8~v!`$"</f>
        <v>#REF!</v>
      </c>
      <c r="IS20" t="e">
        <f>#REF!+"$8~v!`%"</f>
        <v>#REF!</v>
      </c>
      <c r="IT20" t="e">
        <f>#REF!+"$8~v!`&amp;"</f>
        <v>#REF!</v>
      </c>
      <c r="IU20" t="e">
        <f>#REF!+"$8~v!`'"</f>
        <v>#REF!</v>
      </c>
      <c r="IV20" s="1" t="e">
        <f>#REF!+"$8~v!`("</f>
        <v>#REF!</v>
      </c>
    </row>
    <row r="21" spans="6:256" x14ac:dyDescent="0.2">
      <c r="F21" s="1" t="e">
        <f>#REF!+"$8~v!`)"</f>
        <v>#REF!</v>
      </c>
      <c r="G21" s="1" t="e">
        <f>#REF!+"$8~v!`."</f>
        <v>#REF!</v>
      </c>
      <c r="H21" t="e">
        <f>#REF!+"$8~v!`/"</f>
        <v>#REF!</v>
      </c>
      <c r="I21" t="e">
        <f>#REF!+"$8~v!`0"</f>
        <v>#REF!</v>
      </c>
      <c r="J21" t="e">
        <f>#REF!+"$8~v!`1"</f>
        <v>#REF!</v>
      </c>
      <c r="K21" s="1" t="e">
        <f>#REF!+"$8~v!`2"</f>
        <v>#REF!</v>
      </c>
      <c r="L21" s="1" t="e">
        <f>#REF!+"$8~v!`3"</f>
        <v>#REF!</v>
      </c>
      <c r="M21" s="1" t="e">
        <f>#REF!+"$8~v!`4"</f>
        <v>#REF!</v>
      </c>
      <c r="N21" t="e">
        <f>#REF!+"$8~v!`5"</f>
        <v>#REF!</v>
      </c>
      <c r="O21" t="e">
        <f>#REF!+"$8~v!`6"</f>
        <v>#REF!</v>
      </c>
      <c r="P21" t="e">
        <f>#REF!+"$8~v!`7"</f>
        <v>#REF!</v>
      </c>
      <c r="Q21" s="1" t="e">
        <f>#REF!+"$8~v!`8"</f>
        <v>#REF!</v>
      </c>
      <c r="R21" s="1" t="e">
        <f>#REF!+"$8~v!`9"</f>
        <v>#REF!</v>
      </c>
      <c r="S21" s="1" t="e">
        <f>#REF!+"$8~v!`:"</f>
        <v>#REF!</v>
      </c>
      <c r="T21" t="e">
        <f>#REF!+"$8~v!`;"</f>
        <v>#REF!</v>
      </c>
      <c r="U21" t="e">
        <f>#REF!+"$8~v!`&lt;"</f>
        <v>#REF!</v>
      </c>
      <c r="V21" t="e">
        <f>#REF!+"$8~v!`="</f>
        <v>#REF!</v>
      </c>
      <c r="W21" s="1" t="e">
        <f>#REF!+"$8~v!`&gt;"</f>
        <v>#REF!</v>
      </c>
      <c r="X21" s="1" t="e">
        <f>#REF!+"$8~v!`?"</f>
        <v>#REF!</v>
      </c>
      <c r="Y21" s="1" t="e">
        <f>#REF!+"$8~v!`@"</f>
        <v>#REF!</v>
      </c>
      <c r="Z21" t="e">
        <f>#REF!+"$8~v!`A"</f>
        <v>#REF!</v>
      </c>
      <c r="AA21" t="e">
        <f>#REF!+"$8~v!`B"</f>
        <v>#REF!</v>
      </c>
      <c r="AB21" t="e">
        <f>#REF!+"$8~v!`C"</f>
        <v>#REF!</v>
      </c>
      <c r="AC21" s="1" t="e">
        <f>#REF!+"$8~v!`D"</f>
        <v>#REF!</v>
      </c>
      <c r="AD21" s="1" t="e">
        <f>#REF!+"$8~v!`E"</f>
        <v>#REF!</v>
      </c>
      <c r="AE21" s="1" t="e">
        <f>#REF!+"$8~v!`F"</f>
        <v>#REF!</v>
      </c>
      <c r="AF21" t="e">
        <f>#REF!+"$8~v!`G"</f>
        <v>#REF!</v>
      </c>
      <c r="AG21" t="e">
        <f>#REF!+"$8~v!`H"</f>
        <v>#REF!</v>
      </c>
      <c r="AH21" t="e">
        <f>#REF!+"$8~v!`I"</f>
        <v>#REF!</v>
      </c>
      <c r="AI21" s="1" t="e">
        <f>#REF!+"$8~v!`J"</f>
        <v>#REF!</v>
      </c>
      <c r="AJ21" s="1" t="e">
        <f>#REF!+"$8~v!`K"</f>
        <v>#REF!</v>
      </c>
      <c r="AK21" s="1" t="e">
        <f>#REF!+"$8~v!`L"</f>
        <v>#REF!</v>
      </c>
      <c r="AL21" t="e">
        <f>#REF!+"$8~v!`M"</f>
        <v>#REF!</v>
      </c>
      <c r="AM21" t="e">
        <f>#REF!+"$8~v!`N"</f>
        <v>#REF!</v>
      </c>
      <c r="AN21" t="e">
        <f>#REF!+"$8~v!`O"</f>
        <v>#REF!</v>
      </c>
      <c r="AO21" s="1" t="e">
        <f>#REF!+"$8~v!`P"</f>
        <v>#REF!</v>
      </c>
      <c r="AP21" s="1" t="e">
        <f>#REF!+"$8~v!`Q"</f>
        <v>#REF!</v>
      </c>
      <c r="AQ21" s="1" t="e">
        <f>#REF!+"$8~v!`R"</f>
        <v>#REF!</v>
      </c>
      <c r="AR21" t="e">
        <f>#REF!+"$8~v!`S"</f>
        <v>#REF!</v>
      </c>
      <c r="AS21" t="e">
        <f>#REF!+"$8~v!`T"</f>
        <v>#REF!</v>
      </c>
      <c r="AT21" t="e">
        <f>#REF!+"$8~v!`U"</f>
        <v>#REF!</v>
      </c>
      <c r="AU21" s="1" t="e">
        <f>#REF!+"$8~v!`V"</f>
        <v>#REF!</v>
      </c>
      <c r="AV21" s="1" t="e">
        <f>#REF!+"$8~v!`W"</f>
        <v>#REF!</v>
      </c>
      <c r="AW21" s="1" t="e">
        <f>#REF!+"$8~v!`X"</f>
        <v>#REF!</v>
      </c>
      <c r="AX21" t="e">
        <f>#REF!+"$8~v!`Y"</f>
        <v>#REF!</v>
      </c>
      <c r="AY21" t="e">
        <f>#REF!+"$8~v!`Z"</f>
        <v>#REF!</v>
      </c>
      <c r="AZ21" t="e">
        <f>#REF!+"$8~v!`["</f>
        <v>#REF!</v>
      </c>
      <c r="BA21" s="1" t="e">
        <f>#REF!+"$8~v!`\"</f>
        <v>#REF!</v>
      </c>
      <c r="BB21" s="1" t="e">
        <f>#REF!+"$8~v!`]"</f>
        <v>#REF!</v>
      </c>
      <c r="BC21" s="1" t="e">
        <f>#REF!+"$8~v!`^"</f>
        <v>#REF!</v>
      </c>
      <c r="BD21" t="e">
        <f>#REF!+"$8~v!`_"</f>
        <v>#REF!</v>
      </c>
      <c r="BE21" t="e">
        <f>#REF!+"$8~v!``"</f>
        <v>#REF!</v>
      </c>
      <c r="BF21" t="e">
        <f>#REF!+"$8~v!`a"</f>
        <v>#REF!</v>
      </c>
      <c r="BG21" s="1" t="e">
        <f>#REF!+"$8~v!`b"</f>
        <v>#REF!</v>
      </c>
      <c r="BH21" s="1" t="e">
        <f>#REF!+"$8~v!`c"</f>
        <v>#REF!</v>
      </c>
      <c r="BI21" s="1" t="e">
        <f>#REF!+"$8~v!`d"</f>
        <v>#REF!</v>
      </c>
      <c r="BJ21" t="e">
        <f>#REF!+"$8~v!`e"</f>
        <v>#REF!</v>
      </c>
      <c r="BK21" t="e">
        <f>#REF!+"$8~v!`f"</f>
        <v>#REF!</v>
      </c>
      <c r="BL21" t="e">
        <f>#REF!+"$8~v!`g"</f>
        <v>#REF!</v>
      </c>
      <c r="BM21" s="1" t="e">
        <f>#REF!+"$8~v!`h"</f>
        <v>#REF!</v>
      </c>
      <c r="BN21" s="1" t="e">
        <f>#REF!+"$8~v!`i"</f>
        <v>#REF!</v>
      </c>
      <c r="BO21" s="1" t="e">
        <f>#REF!+"$8~v!`j"</f>
        <v>#REF!</v>
      </c>
      <c r="BP21" t="e">
        <f>#REF!+"$8~v!`k"</f>
        <v>#REF!</v>
      </c>
      <c r="BQ21" t="e">
        <f>#REF!+"$8~v!`l"</f>
        <v>#REF!</v>
      </c>
      <c r="BR21" t="e">
        <f>#REF!+"$8~v!`m"</f>
        <v>#REF!</v>
      </c>
      <c r="BS21" s="1" t="e">
        <f>#REF!+"$8~v!`n"</f>
        <v>#REF!</v>
      </c>
      <c r="BT21" s="1" t="e">
        <f>#REF!+"$8~v!`o"</f>
        <v>#REF!</v>
      </c>
      <c r="BU21" s="1" t="e">
        <f>#REF!+"$8~v!`p"</f>
        <v>#REF!</v>
      </c>
      <c r="BV21" t="e">
        <f>#REF!+"$8~v!`q"</f>
        <v>#REF!</v>
      </c>
      <c r="BW21" t="e">
        <f>#REF!+"$8~v!`r"</f>
        <v>#REF!</v>
      </c>
      <c r="BX21" t="e">
        <f>#REF!+"$8~v!`s"</f>
        <v>#REF!</v>
      </c>
      <c r="BY21" s="1" t="e">
        <f>#REF!+"$8~v!`t"</f>
        <v>#REF!</v>
      </c>
      <c r="BZ21" s="1" t="e">
        <f>#REF!+"$8~v!`u"</f>
        <v>#REF!</v>
      </c>
      <c r="CA21" s="1" t="e">
        <f>#REF!+"$8~v!`v"</f>
        <v>#REF!</v>
      </c>
      <c r="CB21" t="e">
        <f>#REF!+"$8~v!`w"</f>
        <v>#REF!</v>
      </c>
      <c r="CC21" t="e">
        <f>#REF!+"$8~v!`x"</f>
        <v>#REF!</v>
      </c>
      <c r="CD21" t="e">
        <f>#REF!+"$8~v!`y"</f>
        <v>#REF!</v>
      </c>
      <c r="CE21" s="1" t="e">
        <f>#REF!+"$8~v!`z"</f>
        <v>#REF!</v>
      </c>
      <c r="CF21" s="1" t="e">
        <f>#REF!+"$8~v!`{"</f>
        <v>#REF!</v>
      </c>
      <c r="CG21" s="1" t="e">
        <f>#REF!+"$8~v!`|"</f>
        <v>#REF!</v>
      </c>
      <c r="CH21" t="e">
        <f>#REF!+"$8~v!`}"</f>
        <v>#REF!</v>
      </c>
      <c r="CI21" t="e">
        <f>#REF!+"$8~v!`~"</f>
        <v>#REF!</v>
      </c>
      <c r="CJ21" t="e">
        <f>#REF!+"$8~v!a#"</f>
        <v>#REF!</v>
      </c>
      <c r="CK21" t="e">
        <f>#REF!+"$8~v!a$"</f>
        <v>#REF!</v>
      </c>
      <c r="CL21" s="1" t="e">
        <f>#REF!+"$8~v!a%"</f>
        <v>#REF!</v>
      </c>
      <c r="CM21" s="1" t="e">
        <f>#REF!+"$8~v!a&amp;"</f>
        <v>#REF!</v>
      </c>
      <c r="CN21" s="2" t="e">
        <f>#REF!+"$8~v!a'"</f>
        <v>#REF!</v>
      </c>
      <c r="CO21" t="e">
        <f>#REF!+"$8~v!a("</f>
        <v>#REF!</v>
      </c>
      <c r="CP21" t="e">
        <f>#REF!+"$8~v!a)"</f>
        <v>#REF!</v>
      </c>
      <c r="CQ21" t="e">
        <f>#REF!+"$8~v!a."</f>
        <v>#REF!</v>
      </c>
      <c r="CR21" s="1" t="e">
        <f>#REF!+"$8~v!a/"</f>
        <v>#REF!</v>
      </c>
      <c r="CS21" s="1" t="e">
        <f>#REF!+"$8~v!a0"</f>
        <v>#REF!</v>
      </c>
      <c r="CT21" s="1" t="e">
        <f>#REF!+"$8~v!a1"</f>
        <v>#REF!</v>
      </c>
      <c r="CU21" t="e">
        <f>#REF!+"$8~v!a2"</f>
        <v>#REF!</v>
      </c>
      <c r="CV21" t="e">
        <f>#REF!+"$8~v!a3"</f>
        <v>#REF!</v>
      </c>
      <c r="CW21" t="e">
        <f>#REF!+"$8~v!a4"</f>
        <v>#REF!</v>
      </c>
      <c r="CX21" t="e">
        <f>#REF!+"$8~v!a5"</f>
        <v>#REF!</v>
      </c>
      <c r="CY21" s="1" t="e">
        <f>#REF!+"$8~v!a6"</f>
        <v>#REF!</v>
      </c>
      <c r="CZ21" s="1" t="e">
        <f>#REF!+"$8~v!a7"</f>
        <v>#REF!</v>
      </c>
      <c r="DA21" s="1" t="e">
        <f>#REF!+"$8~v!a8"</f>
        <v>#REF!</v>
      </c>
      <c r="DB21" t="e">
        <f>#REF!+"$8~v!a9"</f>
        <v>#REF!</v>
      </c>
      <c r="DC21" t="e">
        <f>#REF!+"$8~v!a:"</f>
        <v>#REF!</v>
      </c>
      <c r="DD21" t="e">
        <f>#REF!+"$8~v!a;"</f>
        <v>#REF!</v>
      </c>
      <c r="DE21" s="1" t="e">
        <f>#REF!+"$8~v!a&lt;"</f>
        <v>#REF!</v>
      </c>
      <c r="DF21" s="1" t="e">
        <f>#REF!+"$8~v!a="</f>
        <v>#REF!</v>
      </c>
      <c r="DG21" s="1" t="e">
        <f>#REF!+"$8~v!a&gt;"</f>
        <v>#REF!</v>
      </c>
      <c r="DH21" t="e">
        <f>#REF!+"$8~v!a?"</f>
        <v>#REF!</v>
      </c>
      <c r="DI21" t="e">
        <f>#REF!+"$8~v!a@"</f>
        <v>#REF!</v>
      </c>
      <c r="DJ21" t="e">
        <f>#REF!+"$8~v!aA"</f>
        <v>#REF!</v>
      </c>
      <c r="DK21" s="1" t="e">
        <f>#REF!+"$8~v!aB"</f>
        <v>#REF!</v>
      </c>
      <c r="DL21" s="1" t="e">
        <f>#REF!+"$8~v!aC"</f>
        <v>#REF!</v>
      </c>
      <c r="DM21" s="1" t="e">
        <f>#REF!+"$8~v!aD"</f>
        <v>#REF!</v>
      </c>
      <c r="DN21" t="e">
        <f>#REF!+"$8~v!aE"</f>
        <v>#REF!</v>
      </c>
      <c r="DO21" t="e">
        <f>#REF!+"$8~v!aF"</f>
        <v>#REF!</v>
      </c>
      <c r="DP21" t="e">
        <f>#REF!+"$8~v!aG"</f>
        <v>#REF!</v>
      </c>
      <c r="DQ21" s="1" t="e">
        <f>#REF!+"$8~v!aH"</f>
        <v>#REF!</v>
      </c>
      <c r="DR21" s="1" t="e">
        <f>#REF!+"$8~v!aI"</f>
        <v>#REF!</v>
      </c>
      <c r="DS21" s="1" t="e">
        <f>#REF!+"$8~v!aJ"</f>
        <v>#REF!</v>
      </c>
      <c r="DT21" t="e">
        <f>#REF!+"$8~v!aK"</f>
        <v>#REF!</v>
      </c>
      <c r="DU21" t="e">
        <f>#REF!+"$8~v!aL"</f>
        <v>#REF!</v>
      </c>
      <c r="DV21" t="e">
        <f>#REF!+"$8~v!aM"</f>
        <v>#REF!</v>
      </c>
      <c r="DW21" s="1" t="e">
        <f>#REF!+"$8~v!aN"</f>
        <v>#REF!</v>
      </c>
      <c r="DX21" s="1" t="e">
        <f>#REF!+"$8~v!aO"</f>
        <v>#REF!</v>
      </c>
      <c r="DY21" s="1" t="e">
        <f>#REF!+"$8~v!aP"</f>
        <v>#REF!</v>
      </c>
      <c r="DZ21" t="e">
        <f>#REF!+"$8~v!aQ"</f>
        <v>#REF!</v>
      </c>
      <c r="EA21" t="e">
        <f>#REF!+"$8~v!aR"</f>
        <v>#REF!</v>
      </c>
      <c r="EB21" t="e">
        <f>#REF!+"$8~v!aS"</f>
        <v>#REF!</v>
      </c>
      <c r="EC21" s="1" t="e">
        <f>#REF!+"$8~v!aT"</f>
        <v>#REF!</v>
      </c>
      <c r="ED21" s="1" t="e">
        <f>#REF!+"$8~v!aU"</f>
        <v>#REF!</v>
      </c>
      <c r="EE21" s="1" t="e">
        <f>#REF!+"$8~v!aV"</f>
        <v>#REF!</v>
      </c>
      <c r="EF21" t="e">
        <f>#REF!+"$8~v!aW"</f>
        <v>#REF!</v>
      </c>
      <c r="EG21" t="e">
        <f>#REF!+"$8~v!aX"</f>
        <v>#REF!</v>
      </c>
      <c r="EH21" t="e">
        <f>#REF!+"$8~v!aY"</f>
        <v>#REF!</v>
      </c>
      <c r="EI21" s="1" t="e">
        <f>#REF!+"$8~v!aZ"</f>
        <v>#REF!</v>
      </c>
      <c r="EJ21" s="1" t="e">
        <f>#REF!+"$8~v!a["</f>
        <v>#REF!</v>
      </c>
      <c r="EK21" s="1" t="e">
        <f>#REF!+"$8~v!a\"</f>
        <v>#REF!</v>
      </c>
      <c r="EL21" t="e">
        <f>#REF!+"$8~v!a]"</f>
        <v>#REF!</v>
      </c>
      <c r="EM21" t="e">
        <f>#REF!+"$8~v!a^"</f>
        <v>#REF!</v>
      </c>
      <c r="EN21" t="e">
        <f>#REF!+"$8~v!a_"</f>
        <v>#REF!</v>
      </c>
      <c r="EO21" s="1" t="e">
        <f>#REF!+"$8~v!a`"</f>
        <v>#REF!</v>
      </c>
      <c r="EP21" s="1" t="e">
        <f>#REF!+"$8~v!aa"</f>
        <v>#REF!</v>
      </c>
      <c r="EQ21" s="1" t="e">
        <f>#REF!+"$8~v!ab"</f>
        <v>#REF!</v>
      </c>
      <c r="ER21" t="e">
        <f>#REF!+"$8~v!ac"</f>
        <v>#REF!</v>
      </c>
      <c r="ES21" t="e">
        <f>#REF!+"$8~v!ad"</f>
        <v>#REF!</v>
      </c>
      <c r="ET21" t="e">
        <f>#REF!+"$8~v!ae"</f>
        <v>#REF!</v>
      </c>
      <c r="EU21" s="1" t="e">
        <f>#REF!+"$8~v!af"</f>
        <v>#REF!</v>
      </c>
      <c r="EV21" s="1" t="e">
        <f>#REF!+"$8~v!ag"</f>
        <v>#REF!</v>
      </c>
      <c r="EW21" s="1" t="e">
        <f>#REF!+"$8~v!ah"</f>
        <v>#REF!</v>
      </c>
      <c r="EX21" t="e">
        <f>#REF!+"$8~v!ai"</f>
        <v>#REF!</v>
      </c>
      <c r="EY21" t="e">
        <f>#REF!+"$8~v!aj"</f>
        <v>#REF!</v>
      </c>
      <c r="EZ21" t="e">
        <f>#REF!+"$8~v!ak"</f>
        <v>#REF!</v>
      </c>
      <c r="FA21" s="1" t="e">
        <f>#REF!+"$8~v!al"</f>
        <v>#REF!</v>
      </c>
      <c r="FB21" s="1" t="e">
        <f>#REF!+"$8~v!am"</f>
        <v>#REF!</v>
      </c>
      <c r="FC21" s="1" t="e">
        <f>#REF!+"$8~v!an"</f>
        <v>#REF!</v>
      </c>
      <c r="FD21" t="e">
        <f>#REF!+"$8~v!ao"</f>
        <v>#REF!</v>
      </c>
      <c r="FE21" t="e">
        <f>#REF!+"$8~v!ap"</f>
        <v>#REF!</v>
      </c>
      <c r="FF21" t="e">
        <f>#REF!+"$8~v!aq"</f>
        <v>#REF!</v>
      </c>
      <c r="FG21" s="1" t="e">
        <f>#REF!+"$8~v!ar"</f>
        <v>#REF!</v>
      </c>
      <c r="FH21" s="1" t="e">
        <f>#REF!+"$8~v!as"</f>
        <v>#REF!</v>
      </c>
      <c r="FI21" s="1" t="e">
        <f>#REF!+"$8~v!at"</f>
        <v>#REF!</v>
      </c>
      <c r="FJ21" t="e">
        <f>#REF!+"$8~v!au"</f>
        <v>#REF!</v>
      </c>
      <c r="FK21" t="e">
        <f>#REF!+"$8~v!av"</f>
        <v>#REF!</v>
      </c>
      <c r="FL21" t="e">
        <f>#REF!+"$8~v!aw"</f>
        <v>#REF!</v>
      </c>
      <c r="FM21" s="1" t="e">
        <f>#REF!+"$8~v!ax"</f>
        <v>#REF!</v>
      </c>
      <c r="FN21" s="1" t="e">
        <f>#REF!+"$8~v!ay"</f>
        <v>#REF!</v>
      </c>
      <c r="FO21" s="1" t="e">
        <f>#REF!+"$8~v!az"</f>
        <v>#REF!</v>
      </c>
      <c r="FP21" t="e">
        <f>#REF!+"$8~v!a{"</f>
        <v>#REF!</v>
      </c>
      <c r="FQ21" t="e">
        <f>#REF!+"$8~v!a|"</f>
        <v>#REF!</v>
      </c>
      <c r="FR21" t="e">
        <f>#REF!+"$8~v!a}"</f>
        <v>#REF!</v>
      </c>
      <c r="FS21" s="1" t="e">
        <f>#REF!+"$8~v!a~"</f>
        <v>#REF!</v>
      </c>
      <c r="FT21" s="1" t="e">
        <f>#REF!+"$8~v!b#"</f>
        <v>#REF!</v>
      </c>
      <c r="FU21" s="1" t="e">
        <f>#REF!+"$8~v!b$"</f>
        <v>#REF!</v>
      </c>
      <c r="FV21" t="e">
        <f>#REF!+"$8~v!b%"</f>
        <v>#REF!</v>
      </c>
      <c r="FW21" t="e">
        <f>#REF!+"$8~v!b&amp;"</f>
        <v>#REF!</v>
      </c>
      <c r="FX21" t="e">
        <f>#REF!+"$8~v!b'"</f>
        <v>#REF!</v>
      </c>
      <c r="FY21" t="e">
        <f>#REF!+"$8~v!b("</f>
        <v>#REF!</v>
      </c>
      <c r="FZ21" s="1" t="e">
        <f>#REF!+"$8~v!b)"</f>
        <v>#REF!</v>
      </c>
      <c r="GA21" s="1" t="e">
        <f>#REF!+"$8~v!b."</f>
        <v>#REF!</v>
      </c>
      <c r="GB21" s="1" t="e">
        <f>#REF!+"$8~v!b/"</f>
        <v>#REF!</v>
      </c>
      <c r="GC21" t="e">
        <f>#REF!+"$8~v!b0"</f>
        <v>#REF!</v>
      </c>
      <c r="GD21" t="e">
        <f>#REF!+"$8~v!b1"</f>
        <v>#REF!</v>
      </c>
      <c r="GE21" t="e">
        <f>#REF!+"$8~v!b2"</f>
        <v>#REF!</v>
      </c>
      <c r="GF21" s="1" t="e">
        <f>#REF!+"$8~v!b3"</f>
        <v>#REF!</v>
      </c>
      <c r="GG21" s="1" t="e">
        <f>#REF!+"$8~v!b4"</f>
        <v>#REF!</v>
      </c>
      <c r="GH21" s="1" t="e">
        <f>#REF!+"$8~v!b5"</f>
        <v>#REF!</v>
      </c>
      <c r="GI21" t="e">
        <f>#REF!+"$8~v!b6"</f>
        <v>#REF!</v>
      </c>
      <c r="GJ21" t="e">
        <f>#REF!+"$8~v!b7"</f>
        <v>#REF!</v>
      </c>
      <c r="GK21" t="e">
        <f>#REF!+"$8~v!b8"</f>
        <v>#REF!</v>
      </c>
      <c r="GL21" s="1" t="e">
        <f>#REF!+"$8~v!b9"</f>
        <v>#REF!</v>
      </c>
      <c r="GM21" s="1" t="e">
        <f>#REF!+"$8~v!b:"</f>
        <v>#REF!</v>
      </c>
      <c r="GN21" s="1" t="e">
        <f>#REF!+"$8~v!b;"</f>
        <v>#REF!</v>
      </c>
      <c r="GO21" t="e">
        <f>#REF!+"$8~v!b&lt;"</f>
        <v>#REF!</v>
      </c>
      <c r="GP21" t="e">
        <f>#REF!+"$8~v!b="</f>
        <v>#REF!</v>
      </c>
      <c r="GQ21" t="e">
        <f>#REF!+"$8~v!b&gt;"</f>
        <v>#REF!</v>
      </c>
      <c r="GR21" s="1" t="e">
        <f>#REF!+"$8~v!b?"</f>
        <v>#REF!</v>
      </c>
      <c r="GS21" s="1" t="e">
        <f>#REF!+"$8~v!b@"</f>
        <v>#REF!</v>
      </c>
      <c r="GT21" s="1" t="e">
        <f>#REF!+"$8~v!bA"</f>
        <v>#REF!</v>
      </c>
      <c r="GU21" t="e">
        <f>#REF!+"$8~v!bB"</f>
        <v>#REF!</v>
      </c>
      <c r="GV21" t="e">
        <f>#REF!+"$8~v!bC"</f>
        <v>#REF!</v>
      </c>
      <c r="GW21" t="e">
        <f>#REF!+"$8~v!bD"</f>
        <v>#REF!</v>
      </c>
      <c r="GX21" s="1" t="e">
        <f>#REF!+"$8~v!bE"</f>
        <v>#REF!</v>
      </c>
      <c r="GY21" s="1" t="e">
        <f>#REF!+"$8~v!bF"</f>
        <v>#REF!</v>
      </c>
      <c r="GZ21" s="1" t="e">
        <f>#REF!+"$8~v!bG"</f>
        <v>#REF!</v>
      </c>
      <c r="HA21" t="e">
        <f>#REF!+"$8~v!bH"</f>
        <v>#REF!</v>
      </c>
      <c r="HB21" t="e">
        <f>#REF!+"$8~v!bI"</f>
        <v>#REF!</v>
      </c>
      <c r="HC21" t="e">
        <f>#REF!+"$8~v!bJ"</f>
        <v>#REF!</v>
      </c>
      <c r="HD21" s="1" t="e">
        <f>#REF!+"$8~v!bK"</f>
        <v>#REF!</v>
      </c>
      <c r="HE21" s="1" t="e">
        <f>#REF!+"$8~v!bL"</f>
        <v>#REF!</v>
      </c>
      <c r="HF21" s="1" t="e">
        <f>#REF!+"$8~v!bM"</f>
        <v>#REF!</v>
      </c>
      <c r="HG21" t="e">
        <f>#REF!+"$8~v!bN"</f>
        <v>#REF!</v>
      </c>
      <c r="HH21" t="e">
        <f>#REF!+"$8~v!bO"</f>
        <v>#REF!</v>
      </c>
      <c r="HI21" t="e">
        <f>#REF!+"$8~v!bP"</f>
        <v>#REF!</v>
      </c>
      <c r="HJ21" s="1" t="e">
        <f>#REF!+"$8~v!bQ"</f>
        <v>#REF!</v>
      </c>
      <c r="HK21" s="1" t="e">
        <f>#REF!+"$8~v!bR"</f>
        <v>#REF!</v>
      </c>
      <c r="HL21" s="1" t="e">
        <f>#REF!+"$8~v!bS"</f>
        <v>#REF!</v>
      </c>
      <c r="HM21" t="e">
        <f>#REF!+"$8~v!bT"</f>
        <v>#REF!</v>
      </c>
      <c r="HN21" t="e">
        <f>#REF!+"$8~v!bU"</f>
        <v>#REF!</v>
      </c>
      <c r="HO21" t="e">
        <f>#REF!+"$8~v!bV"</f>
        <v>#REF!</v>
      </c>
      <c r="HP21" s="1" t="e">
        <f>#REF!+"$8~v!bW"</f>
        <v>#REF!</v>
      </c>
      <c r="HQ21" s="1" t="e">
        <f>#REF!+"$8~v!bX"</f>
        <v>#REF!</v>
      </c>
      <c r="HR21" s="1" t="e">
        <f>#REF!+"$8~v!bY"</f>
        <v>#REF!</v>
      </c>
      <c r="HS21" t="e">
        <f>#REF!+"$8~v!bZ"</f>
        <v>#REF!</v>
      </c>
      <c r="HT21" t="e">
        <f>#REF!+"$8~v!b["</f>
        <v>#REF!</v>
      </c>
      <c r="HU21" t="e">
        <f>#REF!+"$8~v!b\"</f>
        <v>#REF!</v>
      </c>
      <c r="HV21" s="1" t="e">
        <f>#REF!+"$8~v!b]"</f>
        <v>#REF!</v>
      </c>
      <c r="HW21" s="1" t="e">
        <f>#REF!+"$8~v!b^"</f>
        <v>#REF!</v>
      </c>
      <c r="HX21" s="1" t="e">
        <f>#REF!+"$8~v!b_"</f>
        <v>#REF!</v>
      </c>
      <c r="HY21" t="e">
        <f>#REF!+"$8~v!b`"</f>
        <v>#REF!</v>
      </c>
      <c r="HZ21" t="e">
        <f>#REF!+"$8~v!ba"</f>
        <v>#REF!</v>
      </c>
      <c r="IA21" t="e">
        <f>#REF!+"$8~v!bb"</f>
        <v>#REF!</v>
      </c>
      <c r="IB21" s="1" t="e">
        <f>#REF!+"$8~v!bc"</f>
        <v>#REF!</v>
      </c>
      <c r="IC21" s="1" t="e">
        <f>#REF!+"$8~v!bd"</f>
        <v>#REF!</v>
      </c>
      <c r="ID21" s="1" t="e">
        <f>#REF!+"$8~v!be"</f>
        <v>#REF!</v>
      </c>
      <c r="IE21" t="e">
        <f>#REF!+"$8~v!bf"</f>
        <v>#REF!</v>
      </c>
      <c r="IF21" t="e">
        <f>#REF!+"$8~v!bg"</f>
        <v>#REF!</v>
      </c>
      <c r="IG21" t="e">
        <f>#REF!+"$8~v!bh"</f>
        <v>#REF!</v>
      </c>
      <c r="IH21" s="1" t="e">
        <f>#REF!+"$8~v!bi"</f>
        <v>#REF!</v>
      </c>
      <c r="II21" s="1" t="e">
        <f>#REF!+"$8~v!bj"</f>
        <v>#REF!</v>
      </c>
      <c r="IJ21" s="1" t="e">
        <f>#REF!+"$8~v!bk"</f>
        <v>#REF!</v>
      </c>
      <c r="IK21" t="e">
        <f>#REF!+"$8~v!bl"</f>
        <v>#REF!</v>
      </c>
      <c r="IL21" t="e">
        <f>#REF!+"$8~v!bm"</f>
        <v>#REF!</v>
      </c>
      <c r="IM21" t="e">
        <f>#REF!+"$8~v!bn"</f>
        <v>#REF!</v>
      </c>
      <c r="IN21" s="1" t="e">
        <f>#REF!+"$8~v!bo"</f>
        <v>#REF!</v>
      </c>
      <c r="IO21" s="1" t="e">
        <f>#REF!+"$8~v!bp"</f>
        <v>#REF!</v>
      </c>
      <c r="IP21" s="1" t="e">
        <f>#REF!+"$8~v!bq"</f>
        <v>#REF!</v>
      </c>
      <c r="IQ21" t="e">
        <f>#REF!+"$8~v!br"</f>
        <v>#REF!</v>
      </c>
      <c r="IR21" t="e">
        <f>#REF!+"$8~v!bs"</f>
        <v>#REF!</v>
      </c>
      <c r="IS21" t="e">
        <f>#REF!+"$8~v!bt"</f>
        <v>#REF!</v>
      </c>
      <c r="IT21" s="1" t="e">
        <f>#REF!+"$8~v!bu"</f>
        <v>#REF!</v>
      </c>
      <c r="IU21" s="1" t="e">
        <f>#REF!+"$8~v!bv"</f>
        <v>#REF!</v>
      </c>
      <c r="IV21" s="1" t="e">
        <f>#REF!+"$8~v!bw"</f>
        <v>#REF!</v>
      </c>
    </row>
    <row r="22" spans="6:256" x14ac:dyDescent="0.2">
      <c r="F22" t="e">
        <f>#REF!+"$8~v!bx"</f>
        <v>#REF!</v>
      </c>
      <c r="G22" t="e">
        <f>#REF!+"$8~v!by"</f>
        <v>#REF!</v>
      </c>
      <c r="H22" t="e">
        <f>#REF!+"$8~v!bz"</f>
        <v>#REF!</v>
      </c>
      <c r="I22" s="1" t="e">
        <f>#REF!+"$8~v!b{"</f>
        <v>#REF!</v>
      </c>
      <c r="J22" s="1" t="e">
        <f>#REF!+"$8~v!b|"</f>
        <v>#REF!</v>
      </c>
      <c r="K22" s="1" t="e">
        <f>#REF!+"$8~v!b}"</f>
        <v>#REF!</v>
      </c>
      <c r="L22" t="e">
        <f>#REF!+"$8~v!b~"</f>
        <v>#REF!</v>
      </c>
      <c r="M22" t="e">
        <f>#REF!+"$8~v!c#"</f>
        <v>#REF!</v>
      </c>
      <c r="N22" t="e">
        <f>#REF!+"$8~v!c$"</f>
        <v>#REF!</v>
      </c>
      <c r="O22" s="1" t="e">
        <f>#REF!+"$8~v!c%"</f>
        <v>#REF!</v>
      </c>
      <c r="P22" s="1" t="e">
        <f>#REF!+"$8~v!c&amp;"</f>
        <v>#REF!</v>
      </c>
      <c r="Q22" s="1" t="e">
        <f>#REF!+"$8~v!c'"</f>
        <v>#REF!</v>
      </c>
      <c r="R22" t="e">
        <f>#REF!+"$8~v!c("</f>
        <v>#REF!</v>
      </c>
      <c r="S22" t="e">
        <f>#REF!+"$8~v!c)"</f>
        <v>#REF!</v>
      </c>
      <c r="T22" t="e">
        <f>#REF!+"$8~v!c."</f>
        <v>#REF!</v>
      </c>
      <c r="U22" s="1" t="e">
        <f>#REF!+"$8~v!c/"</f>
        <v>#REF!</v>
      </c>
      <c r="V22" s="1" t="e">
        <f>#REF!+"$8~v!c0"</f>
        <v>#REF!</v>
      </c>
      <c r="W22" s="1" t="e">
        <f>#REF!+"$8~v!c1"</f>
        <v>#REF!</v>
      </c>
      <c r="X22" t="e">
        <f>#REF!+"$8~v!c2"</f>
        <v>#REF!</v>
      </c>
      <c r="Y22" t="e">
        <f>#REF!+"$8~v!c3"</f>
        <v>#REF!</v>
      </c>
      <c r="Z22" t="e">
        <f>#REF!+"$8~v!c4"</f>
        <v>#REF!</v>
      </c>
      <c r="AA22" s="1" t="e">
        <f>#REF!+"$8~v!c5"</f>
        <v>#REF!</v>
      </c>
      <c r="AB22" s="1" t="e">
        <f>#REF!+"$8~v!c6"</f>
        <v>#REF!</v>
      </c>
      <c r="AC22" s="1" t="e">
        <f>#REF!+"$8~v!c7"</f>
        <v>#REF!</v>
      </c>
      <c r="AD22" t="e">
        <f>#REF!+"$8~v!c8"</f>
        <v>#REF!</v>
      </c>
      <c r="AE22" t="e">
        <f>#REF!+"$8~v!c9"</f>
        <v>#REF!</v>
      </c>
      <c r="AF22" t="e">
        <f>#REF!+"$8~v!c:"</f>
        <v>#REF!</v>
      </c>
      <c r="AG22" s="1" t="e">
        <f>#REF!+"$8~v!c;"</f>
        <v>#REF!</v>
      </c>
      <c r="AH22" s="1" t="e">
        <f>#REF!+"$8~v!c&lt;"</f>
        <v>#REF!</v>
      </c>
      <c r="AI22" s="1" t="e">
        <f>#REF!+"$8~v!c="</f>
        <v>#REF!</v>
      </c>
      <c r="AJ22" t="e">
        <f>#REF!+"$8~v!c&gt;"</f>
        <v>#REF!</v>
      </c>
      <c r="AK22" t="e">
        <f>#REF!+"$8~v!c?"</f>
        <v>#REF!</v>
      </c>
      <c r="AL22" t="e">
        <f>#REF!+"$8~v!c@"</f>
        <v>#REF!</v>
      </c>
      <c r="AM22" s="1" t="e">
        <f>#REF!+"$8~v!cA"</f>
        <v>#REF!</v>
      </c>
      <c r="AN22" s="1" t="e">
        <f>#REF!+"$8~v!cB"</f>
        <v>#REF!</v>
      </c>
      <c r="AO22" s="1" t="e">
        <f>#REF!+"$8~v!cC"</f>
        <v>#REF!</v>
      </c>
      <c r="AP22" t="e">
        <f>#REF!+"$8~v!cD"</f>
        <v>#REF!</v>
      </c>
      <c r="AQ22" t="e">
        <f>#REF!+"$8~v!cE"</f>
        <v>#REF!</v>
      </c>
      <c r="AR22" t="e">
        <f>#REF!+"$8~v!cF"</f>
        <v>#REF!</v>
      </c>
      <c r="AS22" s="1" t="e">
        <f>#REF!+"$8~v!cG"</f>
        <v>#REF!</v>
      </c>
      <c r="AT22" s="1" t="e">
        <f>#REF!+"$8~v!cH"</f>
        <v>#REF!</v>
      </c>
      <c r="AU22" s="1" t="e">
        <f>#REF!+"$8~v!cI"</f>
        <v>#REF!</v>
      </c>
      <c r="AV22" t="e">
        <f>#REF!+"$8~v!cJ"</f>
        <v>#REF!</v>
      </c>
      <c r="AW22" t="e">
        <f>#REF!+"$8~v!cK"</f>
        <v>#REF!</v>
      </c>
      <c r="AX22" t="e">
        <f>#REF!+"$8~v!cL"</f>
        <v>#REF!</v>
      </c>
      <c r="AY22" s="1" t="e">
        <f>#REF!+"$8~v!cM"</f>
        <v>#REF!</v>
      </c>
      <c r="AZ22" s="1" t="e">
        <f>#REF!+"$8~v!cN"</f>
        <v>#REF!</v>
      </c>
      <c r="BA22" s="1" t="e">
        <f>#REF!+"$8~v!cO"</f>
        <v>#REF!</v>
      </c>
      <c r="BB22" t="e">
        <f>#REF!+"$8~v!cP"</f>
        <v>#REF!</v>
      </c>
      <c r="BC22" t="e">
        <f>#REF!+"$8~v!cQ"</f>
        <v>#REF!</v>
      </c>
      <c r="BD22" t="e">
        <f>#REF!+"$8~v!cR"</f>
        <v>#REF!</v>
      </c>
      <c r="BE22" s="1" t="e">
        <f>#REF!+"$8~v!cS"</f>
        <v>#REF!</v>
      </c>
      <c r="BF22" s="1" t="e">
        <f>#REF!+"$8~v!cT"</f>
        <v>#REF!</v>
      </c>
      <c r="BG22" s="1" t="e">
        <f>#REF!+"$8~v!cU"</f>
        <v>#REF!</v>
      </c>
      <c r="BH22" t="e">
        <f>#REF!+"$8~v!cV"</f>
        <v>#REF!</v>
      </c>
      <c r="BI22" t="e">
        <f>#REF!+"$8~v!cW"</f>
        <v>#REF!</v>
      </c>
      <c r="BJ22" t="e">
        <f>#REF!+"$8~v!cX"</f>
        <v>#REF!</v>
      </c>
      <c r="BK22" s="1" t="e">
        <f>#REF!+"$8~v!cY"</f>
        <v>#REF!</v>
      </c>
      <c r="BL22" s="1" t="e">
        <f>#REF!+"$8~v!cZ"</f>
        <v>#REF!</v>
      </c>
      <c r="BM22" s="1" t="e">
        <f>#REF!+"$8~v!c["</f>
        <v>#REF!</v>
      </c>
      <c r="BN22" t="e">
        <f>#REF!+"$8~v!c\"</f>
        <v>#REF!</v>
      </c>
      <c r="BO22" t="e">
        <f>#REF!+"$8~v!c]"</f>
        <v>#REF!</v>
      </c>
      <c r="BP22" t="e">
        <f>#REF!+"$8~v!c^"</f>
        <v>#REF!</v>
      </c>
      <c r="BQ22" s="1" t="e">
        <f>#REF!+"$8~v!c_"</f>
        <v>#REF!</v>
      </c>
      <c r="BR22" s="1" t="e">
        <f>#REF!+"$8~v!c`"</f>
        <v>#REF!</v>
      </c>
      <c r="BS22" s="1" t="e">
        <f>#REF!+"$8~v!ca"</f>
        <v>#REF!</v>
      </c>
      <c r="BT22" t="e">
        <f>#REF!+"$8~v!cb"</f>
        <v>#REF!</v>
      </c>
      <c r="BU22" t="e">
        <f>#REF!+"$8~v!cc"</f>
        <v>#REF!</v>
      </c>
      <c r="BV22" t="e">
        <f>#REF!+"$8~v!cd"</f>
        <v>#REF!</v>
      </c>
      <c r="BW22" s="1" t="e">
        <f>#REF!+"$8~v!ce"</f>
        <v>#REF!</v>
      </c>
      <c r="BX22" s="1" t="e">
        <f>#REF!+"$8~v!cf"</f>
        <v>#REF!</v>
      </c>
      <c r="BY22" s="1" t="e">
        <f>#REF!+"$8~v!cg"</f>
        <v>#REF!</v>
      </c>
      <c r="BZ22" t="e">
        <f>#REF!+"$8~v!ch"</f>
        <v>#REF!</v>
      </c>
      <c r="CA22" t="e">
        <f>#REF!+"$8~v!ci"</f>
        <v>#REF!</v>
      </c>
      <c r="CB22" t="e">
        <f>#REF!+"$8~v!cj"</f>
        <v>#REF!</v>
      </c>
      <c r="CC22" s="1" t="e">
        <f>#REF!+"$8~v!ck"</f>
        <v>#REF!</v>
      </c>
      <c r="CD22" s="1" t="e">
        <f>#REF!+"$8~v!cl"</f>
        <v>#REF!</v>
      </c>
      <c r="CE22" s="1" t="e">
        <f>#REF!+"$8~v!cm"</f>
        <v>#REF!</v>
      </c>
      <c r="CF22" t="e">
        <f>#REF!+"$8~v!cn"</f>
        <v>#REF!</v>
      </c>
      <c r="CG22" t="e">
        <f>#REF!+"$8~v!co"</f>
        <v>#REF!</v>
      </c>
      <c r="CH22" t="e">
        <f>#REF!+"$8~v!cp"</f>
        <v>#REF!</v>
      </c>
      <c r="CI22" s="1" t="e">
        <f>#REF!+"$8~v!cq"</f>
        <v>#REF!</v>
      </c>
      <c r="CJ22" s="1" t="e">
        <f>#REF!+"$8~v!cr"</f>
        <v>#REF!</v>
      </c>
      <c r="CK22" s="1" t="e">
        <f>#REF!+"$8~v!cs"</f>
        <v>#REF!</v>
      </c>
      <c r="CL22" t="e">
        <f>#REF!+"$8~v!ct"</f>
        <v>#REF!</v>
      </c>
      <c r="CM22" t="e">
        <f>#REF!+"$8~v!cu"</f>
        <v>#REF!</v>
      </c>
      <c r="CN22" t="e">
        <f>#REF!+"$8~v!cv"</f>
        <v>#REF!</v>
      </c>
      <c r="CO22" s="1" t="e">
        <f>#REF!+"$8~v!cw"</f>
        <v>#REF!</v>
      </c>
      <c r="CP22" s="1" t="e">
        <f>#REF!+"$8~v!cx"</f>
        <v>#REF!</v>
      </c>
      <c r="CQ22" s="1" t="e">
        <f>#REF!+"$8~v!cy"</f>
        <v>#REF!</v>
      </c>
      <c r="CR22" t="e">
        <f>#REF!+"$8~v!cz"</f>
        <v>#REF!</v>
      </c>
      <c r="CS22" t="e">
        <f>#REF!+"$8~v!c{"</f>
        <v>#REF!</v>
      </c>
      <c r="CT22" t="e">
        <f>#REF!+"$8~v!c|"</f>
        <v>#REF!</v>
      </c>
      <c r="CU22" s="1" t="e">
        <f>#REF!+"$8~v!c}"</f>
        <v>#REF!</v>
      </c>
      <c r="CV22" s="1" t="e">
        <f>#REF!+"$8~v!c~"</f>
        <v>#REF!</v>
      </c>
      <c r="CW22" s="1" t="e">
        <f>#REF!+"$8~v!d#"</f>
        <v>#REF!</v>
      </c>
      <c r="CX22" t="e">
        <f>#REF!+"$8~v!d$"</f>
        <v>#REF!</v>
      </c>
      <c r="CY22" t="e">
        <f>#REF!+"$8~v!d%"</f>
        <v>#REF!</v>
      </c>
      <c r="CZ22" t="e">
        <f>#REF!+"$8~v!d&amp;"</f>
        <v>#REF!</v>
      </c>
      <c r="DA22" s="1" t="e">
        <f>#REF!+"$8~v!d'"</f>
        <v>#REF!</v>
      </c>
      <c r="DB22" s="1" t="e">
        <f>#REF!+"$8~v!d("</f>
        <v>#REF!</v>
      </c>
      <c r="DC22" s="1" t="e">
        <f>#REF!+"$8~v!d)"</f>
        <v>#REF!</v>
      </c>
      <c r="DD22" t="e">
        <f>#REF!+"$8~v!d."</f>
        <v>#REF!</v>
      </c>
      <c r="DE22" t="e">
        <f>#REF!+"$8~v!d/"</f>
        <v>#REF!</v>
      </c>
      <c r="DF22" t="e">
        <f>#REF!+"$8~v!d0"</f>
        <v>#REF!</v>
      </c>
      <c r="DG22" s="1" t="e">
        <f>#REF!+"$8~v!d1"</f>
        <v>#REF!</v>
      </c>
      <c r="DH22" s="1" t="e">
        <f>#REF!+"$8~v!d2"</f>
        <v>#REF!</v>
      </c>
      <c r="DI22" s="1" t="e">
        <f>#REF!+"$8~v!d3"</f>
        <v>#REF!</v>
      </c>
      <c r="DJ22" t="e">
        <f>#REF!+"$8~v!d4"</f>
        <v>#REF!</v>
      </c>
      <c r="DK22" t="e">
        <f>#REF!+"$8~v!d5"</f>
        <v>#REF!</v>
      </c>
      <c r="DL22" t="e">
        <f>#REF!+"$8~v!d6"</f>
        <v>#REF!</v>
      </c>
      <c r="DM22" s="1" t="e">
        <f>#REF!+"$8~v!d7"</f>
        <v>#REF!</v>
      </c>
      <c r="DN22" s="1" t="e">
        <f>#REF!+"$8~v!d8"</f>
        <v>#REF!</v>
      </c>
      <c r="DO22" s="1" t="e">
        <f>#REF!+"$8~v!d9"</f>
        <v>#REF!</v>
      </c>
      <c r="DP22" t="e">
        <f>#REF!+"$8~v!d:"</f>
        <v>#REF!</v>
      </c>
      <c r="DQ22" t="e">
        <f>#REF!+"$8~v!d;"</f>
        <v>#REF!</v>
      </c>
      <c r="DR22" t="e">
        <f>#REF!+"$8~v!d&lt;"</f>
        <v>#REF!</v>
      </c>
      <c r="DS22" s="1" t="e">
        <f>#REF!+"$8~v!d="</f>
        <v>#REF!</v>
      </c>
      <c r="DT22" s="1" t="e">
        <f>#REF!+"$8~v!d&gt;"</f>
        <v>#REF!</v>
      </c>
      <c r="DU22" s="1" t="e">
        <f>#REF!+"$8~v!d?"</f>
        <v>#REF!</v>
      </c>
      <c r="DV22" t="e">
        <f>#REF!+"$8~v!d@"</f>
        <v>#REF!</v>
      </c>
      <c r="DW22" t="e">
        <f>#REF!+"$8~v!dA"</f>
        <v>#REF!</v>
      </c>
      <c r="DX22" t="e">
        <f>#REF!+"$8~v!dB"</f>
        <v>#REF!</v>
      </c>
      <c r="DY22" s="1" t="e">
        <f>#REF!+"$8~v!dC"</f>
        <v>#REF!</v>
      </c>
      <c r="DZ22" s="1" t="e">
        <f>#REF!+"$8~v!dD"</f>
        <v>#REF!</v>
      </c>
      <c r="EA22" s="1" t="e">
        <f>#REF!+"$8~v!dE"</f>
        <v>#REF!</v>
      </c>
      <c r="EB22" t="e">
        <f>#REF!+"$8~v!dF"</f>
        <v>#REF!</v>
      </c>
      <c r="EC22" t="e">
        <f>#REF!+"$8~v!dG"</f>
        <v>#REF!</v>
      </c>
      <c r="ED22" t="e">
        <f>#REF!+"$8~v!dH"</f>
        <v>#REF!</v>
      </c>
      <c r="EE22" s="1" t="e">
        <f>#REF!+"$8~v!dI"</f>
        <v>#REF!</v>
      </c>
      <c r="EF22" s="1" t="e">
        <f>#REF!+"$8~v!dJ"</f>
        <v>#REF!</v>
      </c>
      <c r="EG22" s="1" t="e">
        <f>#REF!+"$8~v!dK"</f>
        <v>#REF!</v>
      </c>
      <c r="EH22" t="e">
        <f>#REF!+"$8~v!dL"</f>
        <v>#REF!</v>
      </c>
      <c r="EI22" t="e">
        <f>#REF!+"$8~v!dM"</f>
        <v>#REF!</v>
      </c>
      <c r="EJ22" t="e">
        <f>#REF!+"$8~v!dN"</f>
        <v>#REF!</v>
      </c>
      <c r="EK22" s="1" t="e">
        <f>#REF!+"$8~v!dO"</f>
        <v>#REF!</v>
      </c>
      <c r="EL22" s="1" t="e">
        <f>#REF!+"$8~v!dP"</f>
        <v>#REF!</v>
      </c>
      <c r="EM22" s="1" t="e">
        <f>#REF!+"$8~v!dQ"</f>
        <v>#REF!</v>
      </c>
      <c r="EN22" t="e">
        <f>#REF!+"$8~v!dR"</f>
        <v>#REF!</v>
      </c>
      <c r="EO22" t="e">
        <f>#REF!+"$8~v!dS"</f>
        <v>#REF!</v>
      </c>
      <c r="EP22" t="e">
        <f>#REF!+"$8~v!dT"</f>
        <v>#REF!</v>
      </c>
      <c r="EQ22" s="1" t="e">
        <f>#REF!+"$8~v!dU"</f>
        <v>#REF!</v>
      </c>
      <c r="ER22" s="1" t="e">
        <f>#REF!+"$8~v!dV"</f>
        <v>#REF!</v>
      </c>
      <c r="ES22" s="1" t="e">
        <f>#REF!+"$8~v!dW"</f>
        <v>#REF!</v>
      </c>
      <c r="ET22" t="e">
        <f>#REF!+"$8~v!dX"</f>
        <v>#REF!</v>
      </c>
      <c r="EU22" t="e">
        <f>#REF!+"$8~v!dY"</f>
        <v>#REF!</v>
      </c>
      <c r="EV22" t="e">
        <f>#REF!+"$8~v!dZ"</f>
        <v>#REF!</v>
      </c>
      <c r="EW22" t="e">
        <f>#REF!+"$8~v!d["</f>
        <v>#REF!</v>
      </c>
      <c r="EX22" s="1" t="e">
        <f>#REF!+"$8~v!d\"</f>
        <v>#REF!</v>
      </c>
      <c r="EY22" s="1" t="e">
        <f>#REF!+"$8~v!d]"</f>
        <v>#REF!</v>
      </c>
      <c r="EZ22" s="1" t="e">
        <f>#REF!+"$8~v!d^"</f>
        <v>#REF!</v>
      </c>
      <c r="FA22" t="e">
        <f>#REF!+"$8~v!d_"</f>
        <v>#REF!</v>
      </c>
      <c r="FB22" t="e">
        <f>#REF!+"$8~v!d`"</f>
        <v>#REF!</v>
      </c>
      <c r="FC22" t="e">
        <f>#REF!+"$8~v!da"</f>
        <v>#REF!</v>
      </c>
      <c r="FD22" s="1" t="e">
        <f>#REF!+"$8~v!db"</f>
        <v>#REF!</v>
      </c>
      <c r="FE22" s="1" t="e">
        <f>#REF!+"$8~v!dc"</f>
        <v>#REF!</v>
      </c>
      <c r="FF22" s="1" t="e">
        <f>#REF!+"$8~v!dd"</f>
        <v>#REF!</v>
      </c>
      <c r="FG22" t="e">
        <f>#REF!+"$8~v!de"</f>
        <v>#REF!</v>
      </c>
      <c r="FH22" t="e">
        <f>#REF!+"$8~v!df"</f>
        <v>#REF!</v>
      </c>
      <c r="FI22" t="e">
        <f>#REF!+"$8~v!dg"</f>
        <v>#REF!</v>
      </c>
      <c r="FJ22" s="1" t="e">
        <f>#REF!+"$8~v!dh"</f>
        <v>#REF!</v>
      </c>
      <c r="FK22" s="1" t="e">
        <f>#REF!+"$8~v!di"</f>
        <v>#REF!</v>
      </c>
      <c r="FL22" s="1" t="e">
        <f>#REF!+"$8~v!dj"</f>
        <v>#REF!</v>
      </c>
      <c r="FM22" t="e">
        <f>#REF!+"$8~v!dk"</f>
        <v>#REF!</v>
      </c>
      <c r="FN22" t="e">
        <f>#REF!+"$8~v!dl"</f>
        <v>#REF!</v>
      </c>
      <c r="FO22" t="e">
        <f>#REF!+"$8~v!dm"</f>
        <v>#REF!</v>
      </c>
      <c r="FP22" s="1" t="e">
        <f>#REF!+"$8~v!dn"</f>
        <v>#REF!</v>
      </c>
      <c r="FQ22" s="1" t="e">
        <f>#REF!+"$8~v!do"</f>
        <v>#REF!</v>
      </c>
      <c r="FR22" s="1" t="e">
        <f>#REF!+"$8~v!dp"</f>
        <v>#REF!</v>
      </c>
      <c r="FS22" t="e">
        <f>#REF!+"$8~v!dq"</f>
        <v>#REF!</v>
      </c>
      <c r="FT22" t="e">
        <f>#REF!+"$8~v!dr"</f>
        <v>#REF!</v>
      </c>
      <c r="FU22" t="e">
        <f>#REF!+"$8~v!ds"</f>
        <v>#REF!</v>
      </c>
      <c r="FV22" s="1" t="e">
        <f>#REF!+"$8~v!dt"</f>
        <v>#REF!</v>
      </c>
      <c r="FW22" s="1" t="e">
        <f>#REF!+"$8~v!du"</f>
        <v>#REF!</v>
      </c>
      <c r="FX22" s="1" t="e">
        <f>#REF!+"$8~v!dv"</f>
        <v>#REF!</v>
      </c>
      <c r="FY22" t="e">
        <f>#REF!+"$8~v!dw"</f>
        <v>#REF!</v>
      </c>
      <c r="FZ22" t="e">
        <f>#REF!+"$8~v!dx"</f>
        <v>#REF!</v>
      </c>
      <c r="GA22" t="e">
        <f>#REF!+"$8~v!dy"</f>
        <v>#REF!</v>
      </c>
      <c r="GB22" s="1" t="e">
        <f>#REF!+"$8~v!dz"</f>
        <v>#REF!</v>
      </c>
      <c r="GC22" s="1" t="e">
        <f>#REF!+"$8~v!d{"</f>
        <v>#REF!</v>
      </c>
      <c r="GD22" s="1" t="e">
        <f>#REF!+"$8~v!d|"</f>
        <v>#REF!</v>
      </c>
      <c r="GE22" t="e">
        <f>#REF!+"$8~v!d}"</f>
        <v>#REF!</v>
      </c>
      <c r="GF22" t="e">
        <f>#REF!+"$8~v!d~"</f>
        <v>#REF!</v>
      </c>
      <c r="GG22" t="e">
        <f>#REF!+"$8~v!e#"</f>
        <v>#REF!</v>
      </c>
      <c r="GH22" s="1" t="e">
        <f>#REF!+"$8~v!e$"</f>
        <v>#REF!</v>
      </c>
      <c r="GI22" s="1" t="e">
        <f>#REF!+"$8~v!e%"</f>
        <v>#REF!</v>
      </c>
      <c r="GJ22" s="1" t="e">
        <f>#REF!+"$8~v!e&amp;"</f>
        <v>#REF!</v>
      </c>
      <c r="GK22" t="e">
        <f>#REF!+"$8~v!e'"</f>
        <v>#REF!</v>
      </c>
      <c r="GL22" t="e">
        <f>#REF!+"$8~v!e("</f>
        <v>#REF!</v>
      </c>
      <c r="GM22" t="e">
        <f>#REF!+"$8~v!e)"</f>
        <v>#REF!</v>
      </c>
      <c r="GN22" s="1" t="e">
        <f>#REF!+"$8~v!e."</f>
        <v>#REF!</v>
      </c>
      <c r="GO22" s="1" t="e">
        <f>#REF!+"$8~v!e/"</f>
        <v>#REF!</v>
      </c>
      <c r="GP22" s="1" t="e">
        <f>#REF!+"$8~v!e0"</f>
        <v>#REF!</v>
      </c>
      <c r="GQ22" t="e">
        <f>#REF!+"$8~v!e1"</f>
        <v>#REF!</v>
      </c>
      <c r="GR22" t="e">
        <f>#REF!+"$8~v!e2"</f>
        <v>#REF!</v>
      </c>
      <c r="GS22" t="e">
        <f>#REF!+"$8~v!e3"</f>
        <v>#REF!</v>
      </c>
      <c r="GT22" s="1" t="e">
        <f>#REF!+"$8~v!e4"</f>
        <v>#REF!</v>
      </c>
      <c r="GU22" s="1" t="e">
        <f>#REF!+"$8~v!e5"</f>
        <v>#REF!</v>
      </c>
      <c r="GV22" s="1" t="e">
        <f>#REF!+"$8~v!e6"</f>
        <v>#REF!</v>
      </c>
      <c r="GW22" t="e">
        <f>#REF!+"$8~v!e7"</f>
        <v>#REF!</v>
      </c>
      <c r="GX22" t="e">
        <f>#REF!+"$8~v!e8"</f>
        <v>#REF!</v>
      </c>
      <c r="GY22" t="e">
        <f>#REF!+"$8~v!e9"</f>
        <v>#REF!</v>
      </c>
      <c r="GZ22" t="e">
        <f>#REF!+"$8~v!e:"</f>
        <v>#REF!</v>
      </c>
      <c r="HA22" s="1" t="e">
        <f>#REF!+"$8~v!e;"</f>
        <v>#REF!</v>
      </c>
      <c r="HB22" s="1" t="e">
        <f>#REF!+"$8~v!e&lt;"</f>
        <v>#REF!</v>
      </c>
      <c r="HC22" s="1" t="e">
        <f>#REF!+"$8~v!e="</f>
        <v>#REF!</v>
      </c>
      <c r="HD22" t="e">
        <f>#REF!+"$8~v!e&gt;"</f>
        <v>#REF!</v>
      </c>
      <c r="HE22" t="e">
        <f>#REF!+"$8~v!e?"</f>
        <v>#REF!</v>
      </c>
      <c r="HF22" t="e">
        <f>#REF!+"$8~v!e@"</f>
        <v>#REF!</v>
      </c>
      <c r="HG22" s="1" t="e">
        <f>#REF!+"$8~v!eA"</f>
        <v>#REF!</v>
      </c>
      <c r="HH22" s="1" t="e">
        <f>#REF!+"$8~v!eB"</f>
        <v>#REF!</v>
      </c>
      <c r="HI22" s="1" t="e">
        <f>#REF!+"$8~v!eC"</f>
        <v>#REF!</v>
      </c>
      <c r="HJ22" t="e">
        <f>#REF!+"$8~v!eD"</f>
        <v>#REF!</v>
      </c>
      <c r="HK22" t="e">
        <f>#REF!+"$8~v!eE"</f>
        <v>#REF!</v>
      </c>
      <c r="HL22" t="e">
        <f>#REF!+"$8~v!eF"</f>
        <v>#REF!</v>
      </c>
      <c r="HM22" s="1" t="e">
        <f>#REF!+"$8~v!eG"</f>
        <v>#REF!</v>
      </c>
      <c r="HN22" s="1" t="e">
        <f>#REF!+"$8~v!eH"</f>
        <v>#REF!</v>
      </c>
      <c r="HO22" s="1" t="e">
        <f>#REF!+"$8~v!eI"</f>
        <v>#REF!</v>
      </c>
      <c r="HP22" t="e">
        <f>#REF!+"$8~v!eJ"</f>
        <v>#REF!</v>
      </c>
      <c r="HQ22" t="e">
        <f>#REF!+"$8~v!eK"</f>
        <v>#REF!</v>
      </c>
      <c r="HR22" t="e">
        <f>#REF!+"$8~v!eL"</f>
        <v>#REF!</v>
      </c>
      <c r="HS22" s="1" t="e">
        <f>#REF!+"$8~v!eM"</f>
        <v>#REF!</v>
      </c>
      <c r="HT22" s="1" t="e">
        <f>#REF!+"$8~v!eN"</f>
        <v>#REF!</v>
      </c>
      <c r="HU22" s="1" t="e">
        <f>#REF!+"$8~v!eO"</f>
        <v>#REF!</v>
      </c>
      <c r="HV22" t="e">
        <f>#REF!+"$8~v!eP"</f>
        <v>#REF!</v>
      </c>
      <c r="HW22" t="e">
        <f>#REF!+"$8~v!eQ"</f>
        <v>#REF!</v>
      </c>
      <c r="HX22" t="e">
        <f>#REF!+"$8~v!eR"</f>
        <v>#REF!</v>
      </c>
      <c r="HY22" s="1" t="e">
        <f>#REF!+"$8~v!eS"</f>
        <v>#REF!</v>
      </c>
      <c r="HZ22" s="1" t="e">
        <f>#REF!+"$8~v!eT"</f>
        <v>#REF!</v>
      </c>
      <c r="IA22" s="1" t="e">
        <f>#REF!+"$8~v!eU"</f>
        <v>#REF!</v>
      </c>
      <c r="IB22" t="e">
        <f>#REF!+"$8~v!eV"</f>
        <v>#REF!</v>
      </c>
      <c r="IC22" t="e">
        <f>#REF!+"$8~v!eW"</f>
        <v>#REF!</v>
      </c>
      <c r="ID22" t="e">
        <f>#REF!+"$8~v!eX"</f>
        <v>#REF!</v>
      </c>
      <c r="IE22" s="1" t="e">
        <f>#REF!+"$8~v!eY"</f>
        <v>#REF!</v>
      </c>
      <c r="IF22" s="1" t="e">
        <f>#REF!+"$8~v!eZ"</f>
        <v>#REF!</v>
      </c>
      <c r="IG22" s="1" t="e">
        <f>#REF!+"$8~v!e["</f>
        <v>#REF!</v>
      </c>
      <c r="IH22" t="e">
        <f>#REF!+"$8~v!e\"</f>
        <v>#REF!</v>
      </c>
      <c r="II22" t="e">
        <f>#REF!+"$8~v!e]"</f>
        <v>#REF!</v>
      </c>
      <c r="IJ22" t="e">
        <f>#REF!+"$8~v!e^"</f>
        <v>#REF!</v>
      </c>
      <c r="IK22" s="1" t="e">
        <f>#REF!+"$8~v!e_"</f>
        <v>#REF!</v>
      </c>
      <c r="IL22" s="1" t="e">
        <f>#REF!+"$8~v!e`"</f>
        <v>#REF!</v>
      </c>
      <c r="IM22" s="1" t="e">
        <f>#REF!+"$8~v!ea"</f>
        <v>#REF!</v>
      </c>
      <c r="IN22" t="e">
        <f>#REF!+"$8~v!eb"</f>
        <v>#REF!</v>
      </c>
      <c r="IO22" t="e">
        <f>#REF!+"$8~v!ec"</f>
        <v>#REF!</v>
      </c>
      <c r="IP22" t="e">
        <f>#REF!+"$8~v!ed"</f>
        <v>#REF!</v>
      </c>
      <c r="IQ22" s="1" t="e">
        <f>#REF!+"$8~v!ee"</f>
        <v>#REF!</v>
      </c>
      <c r="IR22" s="1" t="e">
        <f>#REF!+"$8~v!ef"</f>
        <v>#REF!</v>
      </c>
      <c r="IS22" s="1" t="e">
        <f>#REF!+"$8~v!eg"</f>
        <v>#REF!</v>
      </c>
      <c r="IT22" t="e">
        <f>#REF!+"$8~v!eh"</f>
        <v>#REF!</v>
      </c>
      <c r="IU22" t="e">
        <f>#REF!+"$8~v!ei"</f>
        <v>#REF!</v>
      </c>
      <c r="IV22" t="e">
        <f>#REF!+"$8~v!ej"</f>
        <v>#REF!</v>
      </c>
    </row>
    <row r="23" spans="6:256" x14ac:dyDescent="0.2">
      <c r="F23" s="1" t="e">
        <f>#REF!+"$8~v!ek"</f>
        <v>#REF!</v>
      </c>
      <c r="G23" s="1" t="e">
        <f>#REF!+"$8~v!el"</f>
        <v>#REF!</v>
      </c>
      <c r="H23" s="1" t="e">
        <f>#REF!+"$8~v!em"</f>
        <v>#REF!</v>
      </c>
      <c r="I23" t="e">
        <f>#REF!+"$8~v!en"</f>
        <v>#REF!</v>
      </c>
      <c r="J23" t="e">
        <f>#REF!+"$8~v!eo"</f>
        <v>#REF!</v>
      </c>
      <c r="K23" t="e">
        <f>#REF!+"$8~v!ep"</f>
        <v>#REF!</v>
      </c>
      <c r="L23" s="1" t="e">
        <f>#REF!+"$8~v!eq"</f>
        <v>#REF!</v>
      </c>
      <c r="M23" s="1" t="e">
        <f>#REF!+"$8~v!er"</f>
        <v>#REF!</v>
      </c>
      <c r="N23" s="1" t="e">
        <f>#REF!+"$8~v!es"</f>
        <v>#REF!</v>
      </c>
      <c r="O23" t="e">
        <f>#REF!+"$8~v!et"</f>
        <v>#REF!</v>
      </c>
      <c r="P23" t="e">
        <f>#REF!+"$8~v!eu"</f>
        <v>#REF!</v>
      </c>
      <c r="Q23" t="e">
        <f>#REF!+"$8~v!ev"</f>
        <v>#REF!</v>
      </c>
      <c r="R23" s="1" t="e">
        <f>#REF!+"$8~v!ew"</f>
        <v>#REF!</v>
      </c>
      <c r="S23" s="1" t="e">
        <f>#REF!+"$8~v!ex"</f>
        <v>#REF!</v>
      </c>
      <c r="T23" s="1" t="e">
        <f>#REF!+"$8~v!ey"</f>
        <v>#REF!</v>
      </c>
      <c r="U23" t="e">
        <f>#REF!+"$8~v!ez"</f>
        <v>#REF!</v>
      </c>
      <c r="V23" t="e">
        <f>#REF!+"$8~v!e{"</f>
        <v>#REF!</v>
      </c>
      <c r="W23" t="e">
        <f>#REF!+"$8~v!e|"</f>
        <v>#REF!</v>
      </c>
      <c r="X23" s="1" t="e">
        <f>#REF!+"$8~v!e}"</f>
        <v>#REF!</v>
      </c>
      <c r="Y23" s="1" t="e">
        <f>#REF!+"$8~v!e~"</f>
        <v>#REF!</v>
      </c>
      <c r="Z23" s="1" t="e">
        <f>#REF!+"$8~v!f#"</f>
        <v>#REF!</v>
      </c>
      <c r="AA23" t="e">
        <f>#REF!+"$8~v!f$"</f>
        <v>#REF!</v>
      </c>
      <c r="AB23" t="e">
        <f>#REF!+"$8~v!f%"</f>
        <v>#REF!</v>
      </c>
      <c r="AC23" t="e">
        <f>#REF!+"$8~v!f&amp;"</f>
        <v>#REF!</v>
      </c>
      <c r="AD23" s="1" t="e">
        <f>#REF!+"$8~v!f'"</f>
        <v>#REF!</v>
      </c>
      <c r="AE23" s="1" t="e">
        <f>#REF!+"$8~v!f("</f>
        <v>#REF!</v>
      </c>
      <c r="AF23" s="1" t="e">
        <f>#REF!+"$8~v!f)"</f>
        <v>#REF!</v>
      </c>
      <c r="AG23" t="e">
        <f>#REF!+"$8~v!f."</f>
        <v>#REF!</v>
      </c>
      <c r="AH23" t="e">
        <f>#REF!+"$8~v!f/"</f>
        <v>#REF!</v>
      </c>
      <c r="AI23" t="e">
        <f>#REF!+"$8~v!f0"</f>
        <v>#REF!</v>
      </c>
      <c r="AJ23" s="1" t="e">
        <f>#REF!+"$8~v!f1"</f>
        <v>#REF!</v>
      </c>
      <c r="AK23" s="1" t="e">
        <f>#REF!+"$8~v!f2"</f>
        <v>#REF!</v>
      </c>
      <c r="AL23" s="1" t="e">
        <f>#REF!+"$8~v!f3"</f>
        <v>#REF!</v>
      </c>
      <c r="AM23" t="e">
        <f>#REF!+"$8~v!f4"</f>
        <v>#REF!</v>
      </c>
      <c r="AN23" t="e">
        <f>#REF!+"$8~v!f5"</f>
        <v>#REF!</v>
      </c>
      <c r="AO23" t="e">
        <f>#REF!+"$8~v!f6"</f>
        <v>#REF!</v>
      </c>
      <c r="AP23" s="1" t="e">
        <f>#REF!+"$8~v!f7"</f>
        <v>#REF!</v>
      </c>
      <c r="AQ23" s="1" t="e">
        <f>#REF!+"$8~v!f8"</f>
        <v>#REF!</v>
      </c>
      <c r="AR23" s="1" t="e">
        <f>#REF!+"$8~v!f9"</f>
        <v>#REF!</v>
      </c>
      <c r="AS23" t="e">
        <f>#REF!+"$8~v!f:"</f>
        <v>#REF!</v>
      </c>
      <c r="AT23" t="e">
        <f>#REF!+"$8~v!f;"</f>
        <v>#REF!</v>
      </c>
      <c r="AU23" t="e">
        <f>#REF!+"$8~v!f&lt;"</f>
        <v>#REF!</v>
      </c>
      <c r="AV23" s="1" t="e">
        <f>#REF!+"$8~v!f="</f>
        <v>#REF!</v>
      </c>
      <c r="AW23" s="1" t="e">
        <f>#REF!+"$8~v!f&gt;"</f>
        <v>#REF!</v>
      </c>
      <c r="AX23" s="1" t="e">
        <f>#REF!+"$8~v!f?"</f>
        <v>#REF!</v>
      </c>
      <c r="AY23" t="e">
        <f>#REF!+"$8~v!f@"</f>
        <v>#REF!</v>
      </c>
      <c r="AZ23" t="e">
        <f>#REF!+"$8~v!fA"</f>
        <v>#REF!</v>
      </c>
      <c r="BA23" t="e">
        <f>#REF!+"$8~v!fB"</f>
        <v>#REF!</v>
      </c>
      <c r="BB23" t="e">
        <f>#REF!+"$8~v!fC"</f>
        <v>#REF!</v>
      </c>
      <c r="BC23" s="1" t="e">
        <f>#REF!+"$8~v!fD"</f>
        <v>#REF!</v>
      </c>
      <c r="BD23" s="1" t="e">
        <f>#REF!+"$8~v!fE"</f>
        <v>#REF!</v>
      </c>
      <c r="BE23" s="1" t="e">
        <f>#REF!+"$8~v!fF"</f>
        <v>#REF!</v>
      </c>
      <c r="BF23" t="e">
        <f>#REF!+"$8~v!fG"</f>
        <v>#REF!</v>
      </c>
      <c r="BG23" t="e">
        <f>#REF!+"$8~v!fH"</f>
        <v>#REF!</v>
      </c>
      <c r="BH23" t="e">
        <f>#REF!+"$8~v!fI"</f>
        <v>#REF!</v>
      </c>
      <c r="BI23" s="1" t="e">
        <f>#REF!+"$8~v!fJ"</f>
        <v>#REF!</v>
      </c>
      <c r="BJ23" s="1" t="e">
        <f>#REF!+"$8~v!fK"</f>
        <v>#REF!</v>
      </c>
      <c r="BK23" s="1" t="e">
        <f>#REF!+"$8~v!fL"</f>
        <v>#REF!</v>
      </c>
      <c r="BL23" t="e">
        <f>#REF!+"$8~v!fM"</f>
        <v>#REF!</v>
      </c>
      <c r="BM23" t="e">
        <f>#REF!+"$8~v!fN"</f>
        <v>#REF!</v>
      </c>
      <c r="BN23" t="e">
        <f>#REF!+"$8~v!fO"</f>
        <v>#REF!</v>
      </c>
      <c r="BO23" s="1" t="e">
        <f>#REF!+"$8~v!fP"</f>
        <v>#REF!</v>
      </c>
      <c r="BP23" s="1" t="e">
        <f>#REF!+"$8~v!fQ"</f>
        <v>#REF!</v>
      </c>
      <c r="BQ23" s="1" t="e">
        <f>#REF!+"$8~v!fR"</f>
        <v>#REF!</v>
      </c>
      <c r="BR23" t="e">
        <f>#REF!+"$8~v!fS"</f>
        <v>#REF!</v>
      </c>
      <c r="BS23" t="e">
        <f>#REF!+"$8~v!fT"</f>
        <v>#REF!</v>
      </c>
      <c r="BT23" t="e">
        <f>#REF!+"$8~v!fU"</f>
        <v>#REF!</v>
      </c>
      <c r="BU23" s="1" t="e">
        <f>#REF!+"$8~v!fV"</f>
        <v>#REF!</v>
      </c>
      <c r="BV23" s="1" t="e">
        <f>#REF!+"$8~v!fW"</f>
        <v>#REF!</v>
      </c>
      <c r="BW23" s="1" t="e">
        <f>#REF!+"$8~v!fX"</f>
        <v>#REF!</v>
      </c>
      <c r="BX23" t="e">
        <f>#REF!+"$8~v!fY"</f>
        <v>#REF!</v>
      </c>
      <c r="BY23" t="e">
        <f>#REF!+"$8~v!fZ"</f>
        <v>#REF!</v>
      </c>
      <c r="BZ23" t="e">
        <f>#REF!+"$8~v!f["</f>
        <v>#REF!</v>
      </c>
      <c r="CA23" s="1" t="e">
        <f>#REF!+"$8~v!f\"</f>
        <v>#REF!</v>
      </c>
      <c r="CB23" s="1" t="e">
        <f>#REF!+"$8~v!f]"</f>
        <v>#REF!</v>
      </c>
      <c r="CC23" s="1" t="e">
        <f>#REF!+"$8~v!f^"</f>
        <v>#REF!</v>
      </c>
      <c r="CD23" t="e">
        <f>#REF!+"$8~v!f_"</f>
        <v>#REF!</v>
      </c>
      <c r="CE23" t="e">
        <f>#REF!+"$8~v!f`"</f>
        <v>#REF!</v>
      </c>
      <c r="CF23" t="e">
        <f>#REF!+"$8~v!fa"</f>
        <v>#REF!</v>
      </c>
      <c r="CG23" s="1" t="e">
        <f>#REF!+"$8~v!fb"</f>
        <v>#REF!</v>
      </c>
      <c r="CH23" s="1" t="e">
        <f>#REF!+"$8~v!fc"</f>
        <v>#REF!</v>
      </c>
      <c r="CI23" s="1" t="e">
        <f>#REF!+"$8~v!fd"</f>
        <v>#REF!</v>
      </c>
      <c r="CJ23" t="e">
        <f>#REF!+"$8~v!fe"</f>
        <v>#REF!</v>
      </c>
      <c r="CK23" t="e">
        <f>#REF!+"$8~v!ff"</f>
        <v>#REF!</v>
      </c>
      <c r="CL23" t="e">
        <f>#REF!+"$8~v!fg"</f>
        <v>#REF!</v>
      </c>
      <c r="CM23" s="1" t="e">
        <f>#REF!+"$8~v!fh"</f>
        <v>#REF!</v>
      </c>
      <c r="CN23" s="1" t="e">
        <f>#REF!+"$8~v!fi"</f>
        <v>#REF!</v>
      </c>
      <c r="CO23" s="1" t="e">
        <f>#REF!+"$8~v!fj"</f>
        <v>#REF!</v>
      </c>
      <c r="CP23" t="e">
        <f>#REF!+"$8~v!fk"</f>
        <v>#REF!</v>
      </c>
      <c r="CQ23" t="e">
        <f>#REF!+"$8~v!fl"</f>
        <v>#REF!</v>
      </c>
      <c r="CR23" t="e">
        <f>#REF!+"$8~v!fm"</f>
        <v>#REF!</v>
      </c>
      <c r="CS23" s="1" t="e">
        <f>#REF!+"$8~v!fn"</f>
        <v>#REF!</v>
      </c>
      <c r="CT23" s="1" t="e">
        <f>#REF!+"$8~v!fo"</f>
        <v>#REF!</v>
      </c>
      <c r="CU23" s="1" t="e">
        <f>#REF!+"$8~v!fp"</f>
        <v>#REF!</v>
      </c>
      <c r="CV23" t="e">
        <f>#REF!+"$8~v!fq"</f>
        <v>#REF!</v>
      </c>
      <c r="CW23" t="e">
        <f>#REF!+"$8~v!fr"</f>
        <v>#REF!</v>
      </c>
      <c r="CX23" t="e">
        <f>#REF!+"$8~v!fs"</f>
        <v>#REF!</v>
      </c>
      <c r="CY23" s="1" t="e">
        <f>#REF!+"$8~v!ft"</f>
        <v>#REF!</v>
      </c>
      <c r="CZ23" s="1" t="e">
        <f>#REF!+"$8~v!fu"</f>
        <v>#REF!</v>
      </c>
      <c r="DA23" s="1" t="e">
        <f>#REF!+"$8~v!fv"</f>
        <v>#REF!</v>
      </c>
      <c r="DB23" t="e">
        <f>#REF!+"$8~v!fw"</f>
        <v>#REF!</v>
      </c>
      <c r="DC23" t="e">
        <f>#REF!+"$8~v!fx"</f>
        <v>#REF!</v>
      </c>
      <c r="DD23" t="e">
        <f>#REF!+"$8~v!fy"</f>
        <v>#REF!</v>
      </c>
      <c r="DE23" s="1" t="e">
        <f>#REF!+"$8~v!fz"</f>
        <v>#REF!</v>
      </c>
      <c r="DF23" s="1" t="e">
        <f>#REF!+"$8~v!f{"</f>
        <v>#REF!</v>
      </c>
      <c r="DG23" s="1" t="e">
        <f>#REF!+"$8~v!f|"</f>
        <v>#REF!</v>
      </c>
      <c r="DH23" t="e">
        <f>#REF!+"$8~v!f}"</f>
        <v>#REF!</v>
      </c>
      <c r="DI23" t="e">
        <f>#REF!+"$8~v!f~"</f>
        <v>#REF!</v>
      </c>
      <c r="DJ23" t="e">
        <f>#REF!+"$8~v!g#"</f>
        <v>#REF!</v>
      </c>
      <c r="DK23" s="1" t="e">
        <f>#REF!+"$8~v!g$"</f>
        <v>#REF!</v>
      </c>
      <c r="DL23" s="1" t="e">
        <f>#REF!+"$8~v!g%"</f>
        <v>#REF!</v>
      </c>
      <c r="DM23" s="1" t="e">
        <f>#REF!+"$8~v!g&amp;"</f>
        <v>#REF!</v>
      </c>
      <c r="DN23" t="e">
        <f>#REF!+"$8~v!g'"</f>
        <v>#REF!</v>
      </c>
      <c r="DO23" t="e">
        <f>#REF!+"$8~v!g("</f>
        <v>#REF!</v>
      </c>
      <c r="DP23" t="e">
        <f>#REF!+"$8~v!g)"</f>
        <v>#REF!</v>
      </c>
      <c r="DQ23" s="1" t="e">
        <f>#REF!+"$8~v!g."</f>
        <v>#REF!</v>
      </c>
      <c r="DR23" s="1" t="e">
        <f>#REF!+"$8~v!g/"</f>
        <v>#REF!</v>
      </c>
      <c r="DS23" s="1" t="e">
        <f>#REF!+"$8~v!g0"</f>
        <v>#REF!</v>
      </c>
      <c r="DT23" t="e">
        <f>#REF!+"$8~v!g1"</f>
        <v>#REF!</v>
      </c>
      <c r="DU23" t="e">
        <f>#REF!+"$8~v!g2"</f>
        <v>#REF!</v>
      </c>
      <c r="DV23" t="e">
        <f>#REF!+"$8~v!g3"</f>
        <v>#REF!</v>
      </c>
      <c r="DW23" s="1" t="e">
        <f>#REF!+"$8~v!g4"</f>
        <v>#REF!</v>
      </c>
      <c r="DX23" s="1" t="e">
        <f>#REF!+"$8~v!g5"</f>
        <v>#REF!</v>
      </c>
      <c r="DY23" s="1" t="e">
        <f>#REF!+"$8~v!g6"</f>
        <v>#REF!</v>
      </c>
      <c r="DZ23" t="e">
        <f>#REF!+"$8~v!g7"</f>
        <v>#REF!</v>
      </c>
      <c r="EA23" t="e">
        <f>#REF!+"$8~v!g8"</f>
        <v>#REF!</v>
      </c>
      <c r="EB23" t="e">
        <f>#REF!+"$8~v!g9"</f>
        <v>#REF!</v>
      </c>
      <c r="EC23" s="1" t="e">
        <f>#REF!+"$8~v!g:"</f>
        <v>#REF!</v>
      </c>
      <c r="ED23" s="1" t="e">
        <f>#REF!+"$8~v!g;"</f>
        <v>#REF!</v>
      </c>
      <c r="EE23" s="1" t="e">
        <f>#REF!+"$8~v!g&lt;"</f>
        <v>#REF!</v>
      </c>
      <c r="EF23" t="e">
        <f>#REF!+"$8~v!g="</f>
        <v>#REF!</v>
      </c>
      <c r="EG23" t="e">
        <f>#REF!+"$8~v!g&gt;"</f>
        <v>#REF!</v>
      </c>
      <c r="EH23" t="e">
        <f>#REF!+"$8~v!g?"</f>
        <v>#REF!</v>
      </c>
      <c r="EI23" s="1" t="e">
        <f>#REF!+"$8~v!g@"</f>
        <v>#REF!</v>
      </c>
      <c r="EJ23" s="1" t="e">
        <f>#REF!+"$8~v!gA"</f>
        <v>#REF!</v>
      </c>
      <c r="EK23" s="1" t="e">
        <f>#REF!+"$8~v!gB"</f>
        <v>#REF!</v>
      </c>
      <c r="EL23" t="e">
        <f>#REF!+"$8~v!gC"</f>
        <v>#REF!</v>
      </c>
      <c r="EM23" t="e">
        <f>#REF!+"$8~v!gD"</f>
        <v>#REF!</v>
      </c>
      <c r="EN23" t="e">
        <f>#REF!+"$8~v!gE"</f>
        <v>#REF!</v>
      </c>
      <c r="EO23" s="1" t="e">
        <f>#REF!+"$8~v!gF"</f>
        <v>#REF!</v>
      </c>
      <c r="EP23" s="1" t="e">
        <f>#REF!+"$8~v!gG"</f>
        <v>#REF!</v>
      </c>
      <c r="EQ23" s="1" t="e">
        <f>#REF!+"$8~v!gH"</f>
        <v>#REF!</v>
      </c>
      <c r="ER23" t="e">
        <f>#REF!+"$8~v!gI"</f>
        <v>#REF!</v>
      </c>
      <c r="ES23" t="e">
        <f>#REF!+"$8~v!gJ"</f>
        <v>#REF!</v>
      </c>
      <c r="ET23" t="e">
        <f>#REF!+"$8~v!gK"</f>
        <v>#REF!</v>
      </c>
      <c r="EU23" s="1" t="e">
        <f>#REF!+"$8~v!gL"</f>
        <v>#REF!</v>
      </c>
      <c r="EV23" s="1" t="e">
        <f>#REF!+"$8~v!gM"</f>
        <v>#REF!</v>
      </c>
      <c r="EW23" s="1" t="e">
        <f>#REF!+"$8~v!gN"</f>
        <v>#REF!</v>
      </c>
      <c r="EX23" t="e">
        <f>#REF!+"$8~v!gO"</f>
        <v>#REF!</v>
      </c>
      <c r="EY23" t="e">
        <f>#REF!+"$8~v!gP"</f>
        <v>#REF!</v>
      </c>
      <c r="EZ23" t="e">
        <f>#REF!+"$8~v!gQ"</f>
        <v>#REF!</v>
      </c>
      <c r="FA23" s="1" t="e">
        <f>#REF!+"$8~v!gR"</f>
        <v>#REF!</v>
      </c>
      <c r="FB23" s="1" t="e">
        <f>#REF!+"$8~v!gS"</f>
        <v>#REF!</v>
      </c>
      <c r="FC23" s="1" t="e">
        <f>#REF!+"$8~v!gT"</f>
        <v>#REF!</v>
      </c>
      <c r="FD23" t="e">
        <f>#REF!+"$8~v!gU"</f>
        <v>#REF!</v>
      </c>
      <c r="FE23" t="e">
        <f>#REF!+"$8~v!gV"</f>
        <v>#REF!</v>
      </c>
      <c r="FF23" t="e">
        <f>#REF!+"$8~v!gW"</f>
        <v>#REF!</v>
      </c>
      <c r="FG23" s="1" t="e">
        <f>#REF!+"$8~v!gX"</f>
        <v>#REF!</v>
      </c>
      <c r="FH23" s="1" t="e">
        <f>#REF!+"$8~v!gY"</f>
        <v>#REF!</v>
      </c>
      <c r="FI23" s="1" t="e">
        <f>#REF!+"$8~v!gZ"</f>
        <v>#REF!</v>
      </c>
      <c r="FJ23" t="e">
        <f>#REF!+"$8~v!g["</f>
        <v>#REF!</v>
      </c>
      <c r="FK23" t="e">
        <f>#REF!+"$8~v!g\"</f>
        <v>#REF!</v>
      </c>
      <c r="FL23" t="e">
        <f>#REF!+"$8~v!g]"</f>
        <v>#REF!</v>
      </c>
      <c r="FM23" s="1" t="e">
        <f>#REF!+"$8~v!g^"</f>
        <v>#REF!</v>
      </c>
      <c r="FN23" s="1" t="e">
        <f>#REF!+"$8~v!g_"</f>
        <v>#REF!</v>
      </c>
      <c r="FO23" s="1" t="e">
        <f>#REF!+"$8~v!g`"</f>
        <v>#REF!</v>
      </c>
      <c r="FP23" t="e">
        <f>#REF!+"$8~v!ga"</f>
        <v>#REF!</v>
      </c>
      <c r="FQ23" t="e">
        <f>#REF!+"$8~v!gb"</f>
        <v>#REF!</v>
      </c>
      <c r="FR23" t="e">
        <f>#REF!+"$8~v!gc"</f>
        <v>#REF!</v>
      </c>
      <c r="FS23" s="1" t="e">
        <f>#REF!+"$8~v!gd"</f>
        <v>#REF!</v>
      </c>
      <c r="FT23" s="1" t="e">
        <f>#REF!+"$8~v!ge"</f>
        <v>#REF!</v>
      </c>
      <c r="FU23" s="1" t="e">
        <f>#REF!+"$8~v!gf"</f>
        <v>#REF!</v>
      </c>
      <c r="FV23" t="e">
        <f>#REF!+"$8~v!gg"</f>
        <v>#REF!</v>
      </c>
      <c r="FW23" t="e">
        <f>#REF!+"$8~v!gh"</f>
        <v>#REF!</v>
      </c>
      <c r="FX23" t="e">
        <f>#REF!+"$8~v!gi"</f>
        <v>#REF!</v>
      </c>
      <c r="FY23" s="1" t="e">
        <f>#REF!+"$8~v!gj"</f>
        <v>#REF!</v>
      </c>
      <c r="FZ23" s="1" t="e">
        <f>#REF!+"$8~v!gk"</f>
        <v>#REF!</v>
      </c>
      <c r="GA23" s="1" t="e">
        <f>#REF!+"$8~v!gl"</f>
        <v>#REF!</v>
      </c>
      <c r="GB23" t="e">
        <f>#REF!+"$8~v!gm"</f>
        <v>#REF!</v>
      </c>
      <c r="GC23" t="e">
        <f>#REF!+"$8~v!gn"</f>
        <v>#REF!</v>
      </c>
      <c r="GD23" t="e">
        <f>#REF!+"$8~v!go"</f>
        <v>#REF!</v>
      </c>
      <c r="GE23" s="1" t="e">
        <f>#REF!+"$8~v!gp"</f>
        <v>#REF!</v>
      </c>
      <c r="GF23" s="1" t="e">
        <f>#REF!+"$8~v!gq"</f>
        <v>#REF!</v>
      </c>
      <c r="GG23" s="1" t="e">
        <f>#REF!+"$8~v!gr"</f>
        <v>#REF!</v>
      </c>
      <c r="GH23" t="e">
        <f>#REF!+"$8~v!gs"</f>
        <v>#REF!</v>
      </c>
      <c r="GI23" t="e">
        <f>#REF!+"$8~v!gt"</f>
        <v>#REF!</v>
      </c>
      <c r="GJ23" t="e">
        <f>#REF!+"$8~v!gu"</f>
        <v>#REF!</v>
      </c>
      <c r="GK23" s="1" t="e">
        <f>#REF!+"$8~v!gv"</f>
        <v>#REF!</v>
      </c>
      <c r="GL23" s="1" t="e">
        <f>#REF!+"$8~v!gw"</f>
        <v>#REF!</v>
      </c>
      <c r="GM23" s="1" t="e">
        <f>#REF!+"$8~v!gx"</f>
        <v>#REF!</v>
      </c>
      <c r="GN23" t="e">
        <f>#REF!+"$8~v!gy"</f>
        <v>#REF!</v>
      </c>
      <c r="GO23" t="e">
        <f>#REF!+"$8~v!gz"</f>
        <v>#REF!</v>
      </c>
      <c r="GP23" t="e">
        <f>#REF!+"$8~v!g{"</f>
        <v>#REF!</v>
      </c>
      <c r="GQ23" s="1" t="e">
        <f>#REF!+"$8~v!g|"</f>
        <v>#REF!</v>
      </c>
      <c r="GR23" s="1" t="e">
        <f>#REF!+"$8~v!g}"</f>
        <v>#REF!</v>
      </c>
      <c r="GS23" s="1" t="e">
        <f>#REF!+"$8~v!g~"</f>
        <v>#REF!</v>
      </c>
      <c r="GT23" t="e">
        <f>#REF!+"$8~v!h#"</f>
        <v>#REF!</v>
      </c>
      <c r="GU23" t="e">
        <f>#REF!+"$8~v!h$"</f>
        <v>#REF!</v>
      </c>
      <c r="GV23" t="e">
        <f>#REF!+"$8~v!h%"</f>
        <v>#REF!</v>
      </c>
      <c r="GW23" s="1" t="e">
        <f>#REF!+"$8~v!h&amp;"</f>
        <v>#REF!</v>
      </c>
      <c r="GX23" s="1" t="e">
        <f>#REF!+"$8~v!h'"</f>
        <v>#REF!</v>
      </c>
      <c r="GY23" s="1" t="e">
        <f>#REF!+"$8~v!h("</f>
        <v>#REF!</v>
      </c>
      <c r="GZ23" t="e">
        <f>#REF!+"$8~v!h)"</f>
        <v>#REF!</v>
      </c>
      <c r="HA23" t="e">
        <f>#REF!+"$8~v!h."</f>
        <v>#REF!</v>
      </c>
      <c r="HB23" t="e">
        <f>#REF!+"$8~v!h/"</f>
        <v>#REF!</v>
      </c>
      <c r="HC23" t="e">
        <f>#REF!+"$8~v!h0"</f>
        <v>#REF!</v>
      </c>
      <c r="HD23" s="1" t="e">
        <f>#REF!+"$8~v!h1"</f>
        <v>#REF!</v>
      </c>
      <c r="HE23" s="1" t="e">
        <f>#REF!+"$8~v!h2"</f>
        <v>#REF!</v>
      </c>
      <c r="HF23" s="1" t="e">
        <f>#REF!+"$8~v!h3"</f>
        <v>#REF!</v>
      </c>
      <c r="HG23" t="e">
        <f>#REF!+"$8~v!h4"</f>
        <v>#REF!</v>
      </c>
      <c r="HH23" t="e">
        <f>#REF!+"$8~v!h5"</f>
        <v>#REF!</v>
      </c>
      <c r="HI23" t="e">
        <f>#REF!+"$8~v!h6"</f>
        <v>#REF!</v>
      </c>
      <c r="HJ23" s="1" t="e">
        <f>#REF!+"$8~v!h7"</f>
        <v>#REF!</v>
      </c>
      <c r="HK23" s="1" t="e">
        <f>#REF!+"$8~v!h8"</f>
        <v>#REF!</v>
      </c>
      <c r="HL23" s="1" t="e">
        <f>#REF!+"$8~v!h9"</f>
        <v>#REF!</v>
      </c>
      <c r="HM23" t="e">
        <f>#REF!+"$8~v!h:"</f>
        <v>#REF!</v>
      </c>
      <c r="HN23" t="e">
        <f>#REF!+"$8~v!h;"</f>
        <v>#REF!</v>
      </c>
      <c r="HO23" t="e">
        <f>#REF!+"$8~v!h&lt;"</f>
        <v>#REF!</v>
      </c>
      <c r="HP23" t="e">
        <f>#REF!+"$8~v!h="</f>
        <v>#REF!</v>
      </c>
      <c r="HQ23" s="1" t="e">
        <f>#REF!+"$8~v!h&gt;"</f>
        <v>#REF!</v>
      </c>
      <c r="HR23" s="1" t="e">
        <f>#REF!+"$8~v!h?"</f>
        <v>#REF!</v>
      </c>
      <c r="HS23" s="1" t="e">
        <f>#REF!+"$8~v!h@"</f>
        <v>#REF!</v>
      </c>
      <c r="HT23" t="e">
        <f>#REF!+"$8~v!hA"</f>
        <v>#REF!</v>
      </c>
      <c r="HU23" t="e">
        <f>#REF!+"$8~v!hB"</f>
        <v>#REF!</v>
      </c>
      <c r="HV23" t="e">
        <f>#REF!+"$8~v!hC"</f>
        <v>#REF!</v>
      </c>
      <c r="HW23" s="1" t="e">
        <f>#REF!+"$8~v!hD"</f>
        <v>#REF!</v>
      </c>
      <c r="HX23" s="1" t="e">
        <f>#REF!+"$8~v!hE"</f>
        <v>#REF!</v>
      </c>
      <c r="HY23" s="1" t="e">
        <f>#REF!+"$8~v!hF"</f>
        <v>#REF!</v>
      </c>
      <c r="HZ23" t="e">
        <f>#REF!+"$8~v!hG"</f>
        <v>#REF!</v>
      </c>
      <c r="IA23" t="e">
        <f>#REF!+"$8~v!hH"</f>
        <v>#REF!</v>
      </c>
      <c r="IB23" t="e">
        <f>#REF!+"$8~v!hI"</f>
        <v>#REF!</v>
      </c>
      <c r="IC23" s="1" t="e">
        <f>#REF!+"$8~v!hJ"</f>
        <v>#REF!</v>
      </c>
      <c r="ID23" s="1" t="e">
        <f>#REF!+"$8~v!hK"</f>
        <v>#REF!</v>
      </c>
      <c r="IE23" s="1" t="e">
        <f>#REF!+"$8~v!hL"</f>
        <v>#REF!</v>
      </c>
      <c r="IF23" t="e">
        <f>#REF!+"$8~v!hM"</f>
        <v>#REF!</v>
      </c>
      <c r="IG23" t="e">
        <f>#REF!+"$8~v!hN"</f>
        <v>#REF!</v>
      </c>
      <c r="IH23" t="e">
        <f>#REF!+"$8~v!hO"</f>
        <v>#REF!</v>
      </c>
      <c r="II23" s="1" t="e">
        <f>#REF!+"$8~v!hP"</f>
        <v>#REF!</v>
      </c>
      <c r="IJ23" s="1" t="e">
        <f>#REF!+"$8~v!hQ"</f>
        <v>#REF!</v>
      </c>
      <c r="IK23" s="1" t="e">
        <f>#REF!+"$8~v!hR"</f>
        <v>#REF!</v>
      </c>
      <c r="IL23" t="e">
        <f>#REF!+"$8~v!hS"</f>
        <v>#REF!</v>
      </c>
      <c r="IM23" t="e">
        <f>#REF!+"$8~v!hT"</f>
        <v>#REF!</v>
      </c>
      <c r="IN23" t="e">
        <f>#REF!+"$8~v!hU"</f>
        <v>#REF!</v>
      </c>
      <c r="IO23" s="1" t="e">
        <f>#REF!+"$8~v!hV"</f>
        <v>#REF!</v>
      </c>
      <c r="IP23" s="1" t="e">
        <f>#REF!+"$8~v!hW"</f>
        <v>#REF!</v>
      </c>
      <c r="IQ23" s="1" t="e">
        <f>#REF!+"$8~v!hX"</f>
        <v>#REF!</v>
      </c>
      <c r="IR23" t="e">
        <f>#REF!+"$8~v!hY"</f>
        <v>#REF!</v>
      </c>
      <c r="IS23" t="e">
        <f>#REF!+"$8~v!hZ"</f>
        <v>#REF!</v>
      </c>
      <c r="IT23" t="e">
        <f>#REF!+"$8~v!h["</f>
        <v>#REF!</v>
      </c>
      <c r="IU23" s="1" t="e">
        <f>#REF!+"$8~v!h\"</f>
        <v>#REF!</v>
      </c>
      <c r="IV23" s="1" t="e">
        <f>#REF!+"$8~v!h]"</f>
        <v>#REF!</v>
      </c>
    </row>
    <row r="24" spans="6:256" x14ac:dyDescent="0.2">
      <c r="F24" s="1" t="e">
        <f>#REF!+"$8~v!h^"</f>
        <v>#REF!</v>
      </c>
      <c r="G24" t="e">
        <f>#REF!+"$8~v!h_"</f>
        <v>#REF!</v>
      </c>
      <c r="H24" t="e">
        <f>#REF!+"$8~v!h`"</f>
        <v>#REF!</v>
      </c>
      <c r="I24" t="e">
        <f>#REF!+"$8~v!ha"</f>
        <v>#REF!</v>
      </c>
      <c r="J24" s="1" t="e">
        <f>#REF!+"$8~v!hb"</f>
        <v>#REF!</v>
      </c>
      <c r="K24" s="1" t="e">
        <f>#REF!+"$8~v!hc"</f>
        <v>#REF!</v>
      </c>
      <c r="L24" s="1" t="e">
        <f>#REF!+"$8~v!hd"</f>
        <v>#REF!</v>
      </c>
      <c r="M24" t="e">
        <f>#REF!+"$8~v!he"</f>
        <v>#REF!</v>
      </c>
      <c r="N24" t="e">
        <f>#REF!+"$8~v!hf"</f>
        <v>#REF!</v>
      </c>
      <c r="O24" t="e">
        <f>#REF!+"$8~v!hg"</f>
        <v>#REF!</v>
      </c>
      <c r="P24" s="1" t="e">
        <f>#REF!+"$8~v!hh"</f>
        <v>#REF!</v>
      </c>
      <c r="Q24" s="1" t="e">
        <f>#REF!+"$8~v!hi"</f>
        <v>#REF!</v>
      </c>
      <c r="R24" s="1" t="e">
        <f>#REF!+"$8~v!hj"</f>
        <v>#REF!</v>
      </c>
      <c r="S24" t="e">
        <f>#REF!+"$8~v!hk"</f>
        <v>#REF!</v>
      </c>
      <c r="T24" t="e">
        <f>#REF!+"$8~v!hl"</f>
        <v>#REF!</v>
      </c>
      <c r="U24" t="e">
        <f>#REF!+"$8~v!hm"</f>
        <v>#REF!</v>
      </c>
      <c r="V24" s="1" t="e">
        <f>#REF!+"$8~v!hn"</f>
        <v>#REF!</v>
      </c>
      <c r="W24" s="1" t="e">
        <f>#REF!+"$8~v!ho"</f>
        <v>#REF!</v>
      </c>
      <c r="X24" s="1" t="e">
        <f>#REF!+"$8~v!hp"</f>
        <v>#REF!</v>
      </c>
      <c r="Y24" t="e">
        <f>#REF!+"$8~v!hq"</f>
        <v>#REF!</v>
      </c>
      <c r="Z24" t="e">
        <f>#REF!+"$8~v!hr"</f>
        <v>#REF!</v>
      </c>
      <c r="AA24" t="e">
        <f>#REF!+"$8~v!hs"</f>
        <v>#REF!</v>
      </c>
      <c r="AB24" s="1" t="e">
        <f>#REF!+"$8~v!ht"</f>
        <v>#REF!</v>
      </c>
      <c r="AC24" s="1" t="e">
        <f>#REF!+"$8~v!hu"</f>
        <v>#REF!</v>
      </c>
      <c r="AD24" s="1" t="e">
        <f>#REF!+"$8~v!hv"</f>
        <v>#REF!</v>
      </c>
      <c r="AE24" t="e">
        <f>#REF!+"$8~v!hw"</f>
        <v>#REF!</v>
      </c>
      <c r="AF24" t="e">
        <f>#REF!+"$8~v!hx"</f>
        <v>#REF!</v>
      </c>
      <c r="AG24" t="e">
        <f>#REF!+"$8~v!hy"</f>
        <v>#REF!</v>
      </c>
      <c r="AH24" s="1" t="e">
        <f>#REF!+"$8~v!hz"</f>
        <v>#REF!</v>
      </c>
      <c r="AI24" s="1" t="e">
        <f>#REF!+"$8~v!h{"</f>
        <v>#REF!</v>
      </c>
      <c r="AJ24" s="1" t="e">
        <f>#REF!+"$8~v!h|"</f>
        <v>#REF!</v>
      </c>
      <c r="AK24" t="e">
        <f>#REF!+"$8~v!h}"</f>
        <v>#REF!</v>
      </c>
      <c r="AL24" t="e">
        <f>#REF!+"$8~v!h~"</f>
        <v>#REF!</v>
      </c>
      <c r="AM24" t="e">
        <f>#REF!+"$8~v!i#"</f>
        <v>#REF!</v>
      </c>
      <c r="AN24" s="1" t="e">
        <f>#REF!+"$8~v!i$"</f>
        <v>#REF!</v>
      </c>
      <c r="AO24" s="1" t="e">
        <f>#REF!+"$8~v!i%"</f>
        <v>#REF!</v>
      </c>
      <c r="AP24" s="1" t="e">
        <f>#REF!+"$8~v!i&amp;"</f>
        <v>#REF!</v>
      </c>
      <c r="AQ24" t="e">
        <f>#REF!+"$8~v!i'"</f>
        <v>#REF!</v>
      </c>
      <c r="AR24" t="e">
        <f>#REF!+"$8~v!i("</f>
        <v>#REF!</v>
      </c>
      <c r="AS24" t="e">
        <f>#REF!+"$8~v!i)"</f>
        <v>#REF!</v>
      </c>
      <c r="AT24" s="1" t="e">
        <f>#REF!+"$8~v!i."</f>
        <v>#REF!</v>
      </c>
      <c r="AU24" s="1" t="e">
        <f>#REF!+"$8~v!i/"</f>
        <v>#REF!</v>
      </c>
      <c r="AV24" s="1" t="e">
        <f>#REF!+"$8~v!i0"</f>
        <v>#REF!</v>
      </c>
      <c r="AW24" t="e">
        <f>#REF!+"$8~v!i1"</f>
        <v>#REF!</v>
      </c>
      <c r="AX24" t="e">
        <f>#REF!+"$8~v!i2"</f>
        <v>#REF!</v>
      </c>
      <c r="AY24" t="e">
        <f>#REF!+"$8~v!i3"</f>
        <v>#REF!</v>
      </c>
      <c r="AZ24" s="1" t="e">
        <f>#REF!+"$8~v!i4"</f>
        <v>#REF!</v>
      </c>
      <c r="BA24" s="1" t="e">
        <f>#REF!+"$8~v!i5"</f>
        <v>#REF!</v>
      </c>
      <c r="BB24" s="1" t="e">
        <f>#REF!+"$8~v!i6"</f>
        <v>#REF!</v>
      </c>
      <c r="BC24" t="e">
        <f>#REF!+"$8~v!i7"</f>
        <v>#REF!</v>
      </c>
      <c r="BD24" t="e">
        <f>#REF!+"$8~v!i8"</f>
        <v>#REF!</v>
      </c>
      <c r="BE24" t="e">
        <f>#REF!+"$8~v!i9"</f>
        <v>#REF!</v>
      </c>
      <c r="BF24" s="1" t="e">
        <f>#REF!+"$8~v!i:"</f>
        <v>#REF!</v>
      </c>
      <c r="BG24" s="1" t="e">
        <f>#REF!+"$8~v!i;"</f>
        <v>#REF!</v>
      </c>
      <c r="BH24" s="1" t="e">
        <f>#REF!+"$8~v!i&lt;"</f>
        <v>#REF!</v>
      </c>
      <c r="BI24" t="e">
        <f>#REF!+"$8~v!i="</f>
        <v>#REF!</v>
      </c>
      <c r="BJ24" t="e">
        <f>#REF!+"$8~v!i&gt;"</f>
        <v>#REF!</v>
      </c>
      <c r="BK24" t="e">
        <f>#REF!+"$8~v!i?"</f>
        <v>#REF!</v>
      </c>
      <c r="BL24" s="1" t="e">
        <f>#REF!+"$8~v!i@"</f>
        <v>#REF!</v>
      </c>
      <c r="BM24" s="1" t="e">
        <f>#REF!+"$8~v!iA"</f>
        <v>#REF!</v>
      </c>
      <c r="BN24" s="1" t="e">
        <f>#REF!+"$8~v!iB"</f>
        <v>#REF!</v>
      </c>
      <c r="BO24" t="e">
        <f>#REF!+"$8~v!iC"</f>
        <v>#REF!</v>
      </c>
      <c r="BP24" t="e">
        <f>#REF!+"$8~v!iD"</f>
        <v>#REF!</v>
      </c>
      <c r="BQ24" t="e">
        <f>#REF!+"$8~v!iE"</f>
        <v>#REF!</v>
      </c>
      <c r="BR24" s="1" t="e">
        <f>#REF!+"$8~v!iF"</f>
        <v>#REF!</v>
      </c>
      <c r="BS24" s="1" t="e">
        <f>#REF!+"$8~v!iG"</f>
        <v>#REF!</v>
      </c>
      <c r="BT24" s="1" t="e">
        <f>#REF!+"$8~v!iH"</f>
        <v>#REF!</v>
      </c>
      <c r="BU24" t="e">
        <f>#REF!+"$8~v!iI"</f>
        <v>#REF!</v>
      </c>
      <c r="BV24" t="e">
        <f>#REF!+"$8~v!iJ"</f>
        <v>#REF!</v>
      </c>
      <c r="BW24" t="e">
        <f>#REF!+"$8~v!iK"</f>
        <v>#REF!</v>
      </c>
      <c r="BX24" s="1" t="e">
        <f>#REF!+"$8~v!iL"</f>
        <v>#REF!</v>
      </c>
      <c r="BY24" s="1" t="e">
        <f>#REF!+"$8~v!iM"</f>
        <v>#REF!</v>
      </c>
      <c r="BZ24" s="1" t="e">
        <f>#REF!+"$8~v!iN"</f>
        <v>#REF!</v>
      </c>
      <c r="CA24" t="e">
        <f>#REF!+"$8~v!iO"</f>
        <v>#REF!</v>
      </c>
      <c r="CB24" t="e">
        <f>#REF!+"$8~v!iP"</f>
        <v>#REF!</v>
      </c>
      <c r="CC24" t="e">
        <f>#REF!+"$8~v!iQ"</f>
        <v>#REF!</v>
      </c>
      <c r="CD24" s="1" t="e">
        <f>#REF!+"$8~v!iR"</f>
        <v>#REF!</v>
      </c>
      <c r="CE24" s="1" t="e">
        <f>#REF!+"$8~v!iS"</f>
        <v>#REF!</v>
      </c>
      <c r="CF24" s="1" t="e">
        <f>#REF!+"$8~v!iT"</f>
        <v>#REF!</v>
      </c>
      <c r="CG24" t="e">
        <f>#REF!+"$8~v!iU"</f>
        <v>#REF!</v>
      </c>
      <c r="CH24" t="e">
        <f>#REF!+"$8~v!iV"</f>
        <v>#REF!</v>
      </c>
      <c r="CI24" t="e">
        <f>#REF!+"$8~v!iW"</f>
        <v>#REF!</v>
      </c>
      <c r="CJ24" s="1" t="e">
        <f>#REF!+"$8~v!iX"</f>
        <v>#REF!</v>
      </c>
      <c r="CK24" s="1" t="e">
        <f>#REF!+"$8~v!iY"</f>
        <v>#REF!</v>
      </c>
      <c r="CL24" s="1" t="e">
        <f>#REF!+"$8~v!iZ"</f>
        <v>#REF!</v>
      </c>
      <c r="CM24" t="e">
        <f>#REF!+"$8~v!i["</f>
        <v>#REF!</v>
      </c>
      <c r="CN24" t="e">
        <f>#REF!+"$8~v!i\"</f>
        <v>#REF!</v>
      </c>
      <c r="CO24" t="e">
        <f>#REF!+"$8~v!i]"</f>
        <v>#REF!</v>
      </c>
      <c r="CP24" s="1" t="e">
        <f>#REF!+"$8~v!i^"</f>
        <v>#REF!</v>
      </c>
      <c r="CQ24" s="1" t="e">
        <f>#REF!+"$8~v!i_"</f>
        <v>#REF!</v>
      </c>
      <c r="CR24" s="1" t="e">
        <f>#REF!+"$8~v!i`"</f>
        <v>#REF!</v>
      </c>
      <c r="CS24" t="e">
        <f>#REF!+"$8~v!ia"</f>
        <v>#REF!</v>
      </c>
      <c r="CT24" t="e">
        <f>#REF!+"$8~v!ib"</f>
        <v>#REF!</v>
      </c>
      <c r="CU24" t="e">
        <f>#REF!+"$8~v!ic"</f>
        <v>#REF!</v>
      </c>
      <c r="CV24" s="1" t="e">
        <f>#REF!+"$8~v!id"</f>
        <v>#REF!</v>
      </c>
      <c r="CW24" s="1" t="e">
        <f>#REF!+"$8~v!ie"</f>
        <v>#REF!</v>
      </c>
      <c r="CX24" s="1" t="e">
        <f>#REF!+"$8~v!if"</f>
        <v>#REF!</v>
      </c>
      <c r="CY24" t="e">
        <f>#REF!+"$8~v!ig"</f>
        <v>#REF!</v>
      </c>
      <c r="CZ24" t="e">
        <f>#REF!+"$8~v!ih"</f>
        <v>#REF!</v>
      </c>
      <c r="DA24" t="e">
        <f>#REF!+"$8~v!ii"</f>
        <v>#REF!</v>
      </c>
      <c r="DB24" s="1" t="e">
        <f>#REF!+"$8~v!ij"</f>
        <v>#REF!</v>
      </c>
      <c r="DC24" s="1" t="e">
        <f>#REF!+"$8~v!ik"</f>
        <v>#REF!</v>
      </c>
      <c r="DD24" s="1" t="e">
        <f>#REF!+"$8~v!il"</f>
        <v>#REF!</v>
      </c>
      <c r="DE24" t="e">
        <f>#REF!+"$8~v!im"</f>
        <v>#REF!</v>
      </c>
      <c r="DF24" t="e">
        <f>#REF!+"$8~v!in"</f>
        <v>#REF!</v>
      </c>
      <c r="DG24" t="e">
        <f>#REF!+"$8~v!io"</f>
        <v>#REF!</v>
      </c>
      <c r="DH24" s="1" t="e">
        <f>#REF!+"$8~v!ip"</f>
        <v>#REF!</v>
      </c>
      <c r="DI24" s="1" t="e">
        <f>#REF!+"$8~v!iq"</f>
        <v>#REF!</v>
      </c>
      <c r="DJ24" s="1" t="e">
        <f>#REF!+"$8~v!ir"</f>
        <v>#REF!</v>
      </c>
      <c r="DK24" t="e">
        <f>#REF!+"$8~v!is"</f>
        <v>#REF!</v>
      </c>
      <c r="DL24" t="e">
        <f>#REF!+"$8~v!it"</f>
        <v>#REF!</v>
      </c>
      <c r="DM24" t="e">
        <f>#REF!+"$8~v!iu"</f>
        <v>#REF!</v>
      </c>
      <c r="DN24" t="e">
        <f>#REF!+"$8~v!iv"</f>
        <v>#REF!</v>
      </c>
      <c r="DO24" s="1" t="e">
        <f>#REF!+"$8~v!iw"</f>
        <v>#REF!</v>
      </c>
      <c r="DP24" s="1" t="e">
        <f>#REF!+"$8~v!ix"</f>
        <v>#REF!</v>
      </c>
      <c r="DQ24" s="1" t="e">
        <f>#REF!+"$8~v!iy"</f>
        <v>#REF!</v>
      </c>
      <c r="DR24" t="e">
        <f>#REF!+"$8~v!iz"</f>
        <v>#REF!</v>
      </c>
      <c r="DS24" t="e">
        <f>#REF!+"$8~v!i{"</f>
        <v>#REF!</v>
      </c>
      <c r="DT24" t="e">
        <f>#REF!+"$8~v!i|"</f>
        <v>#REF!</v>
      </c>
      <c r="DU24" s="1" t="e">
        <f>#REF!+"$8~v!i}"</f>
        <v>#REF!</v>
      </c>
      <c r="DV24" s="1" t="e">
        <f>#REF!+"$8~v!i~"</f>
        <v>#REF!</v>
      </c>
      <c r="DW24" s="1" t="e">
        <f>#REF!+"$8~v!j#"</f>
        <v>#REF!</v>
      </c>
      <c r="DX24" t="e">
        <f>#REF!+"$8~v!j$"</f>
        <v>#REF!</v>
      </c>
      <c r="DY24" t="e">
        <f>#REF!+"$8~v!j%"</f>
        <v>#REF!</v>
      </c>
      <c r="DZ24" t="e">
        <f>#REF!+"$8~v!j&amp;"</f>
        <v>#REF!</v>
      </c>
      <c r="EA24" t="e">
        <f>#REF!+"$8~v!j'"</f>
        <v>#REF!</v>
      </c>
      <c r="EB24" s="1" t="e">
        <f>#REF!+"$8~v!j("</f>
        <v>#REF!</v>
      </c>
      <c r="EC24" s="1" t="e">
        <f>#REF!+"$8~v!j)"</f>
        <v>#REF!</v>
      </c>
      <c r="ED24" s="1" t="e">
        <f>#REF!+"$8~v!j."</f>
        <v>#REF!</v>
      </c>
      <c r="EE24" t="e">
        <f>#REF!+"$8~v!j/"</f>
        <v>#REF!</v>
      </c>
      <c r="EF24" t="e">
        <f>#REF!+"$8~v!j0"</f>
        <v>#REF!</v>
      </c>
      <c r="EG24" t="e">
        <f>#REF!+"$8~v!j1"</f>
        <v>#REF!</v>
      </c>
      <c r="EH24" s="1" t="e">
        <f>#REF!+"$8~v!j2"</f>
        <v>#REF!</v>
      </c>
      <c r="EI24" s="1" t="e">
        <f>#REF!+"$8~v!j3"</f>
        <v>#REF!</v>
      </c>
      <c r="EJ24" s="1" t="e">
        <f>#REF!+"$8~v!j4"</f>
        <v>#REF!</v>
      </c>
      <c r="EK24" t="e">
        <f>#REF!+"$8~v!j5"</f>
        <v>#REF!</v>
      </c>
      <c r="EL24" t="e">
        <f>#REF!+"$8~v!j6"</f>
        <v>#REF!</v>
      </c>
      <c r="EM24" t="e">
        <f>#REF!+"$8~v!j7"</f>
        <v>#REF!</v>
      </c>
      <c r="EN24" s="1" t="e">
        <f>#REF!+"$8~v!j8"</f>
        <v>#REF!</v>
      </c>
      <c r="EO24" s="1" t="e">
        <f>#REF!+"$8~v!j9"</f>
        <v>#REF!</v>
      </c>
      <c r="EP24" s="1" t="e">
        <f>#REF!+"$8~v!j:"</f>
        <v>#REF!</v>
      </c>
      <c r="EQ24" t="e">
        <f>#REF!+"$8~v!j;"</f>
        <v>#REF!</v>
      </c>
      <c r="ER24" t="e">
        <f>#REF!+"$8~v!j&lt;"</f>
        <v>#REF!</v>
      </c>
      <c r="ES24" t="e">
        <f>#REF!+"$8~v!j="</f>
        <v>#REF!</v>
      </c>
      <c r="ET24" s="1" t="e">
        <f>#REF!+"$8~v!j&gt;"</f>
        <v>#REF!</v>
      </c>
      <c r="EU24" s="1" t="e">
        <f>#REF!+"$8~v!j?"</f>
        <v>#REF!</v>
      </c>
      <c r="EV24" s="1" t="e">
        <f>#REF!+"$8~v!j@"</f>
        <v>#REF!</v>
      </c>
      <c r="EW24" t="e">
        <f>#REF!+"$8~v!jA"</f>
        <v>#REF!</v>
      </c>
      <c r="EX24" t="e">
        <f>#REF!+"$8~v!jB"</f>
        <v>#REF!</v>
      </c>
      <c r="EY24" t="e">
        <f>#REF!+"$8~v!jC"</f>
        <v>#REF!</v>
      </c>
      <c r="EZ24" s="1" t="e">
        <f>#REF!+"$8~v!jD"</f>
        <v>#REF!</v>
      </c>
      <c r="FA24" s="1" t="e">
        <f>#REF!+"$8~v!jE"</f>
        <v>#REF!</v>
      </c>
      <c r="FB24" s="1" t="e">
        <f>#REF!+"$8~v!jF"</f>
        <v>#REF!</v>
      </c>
      <c r="FC24" t="e">
        <f>#REF!+"$8~v!jG"</f>
        <v>#REF!</v>
      </c>
      <c r="FD24" t="e">
        <f>#REF!+"$8~v!jH"</f>
        <v>#REF!</v>
      </c>
      <c r="FE24" t="e">
        <f>#REF!+"$8~v!jI"</f>
        <v>#REF!</v>
      </c>
      <c r="FF24" s="1" t="e">
        <f>#REF!+"$8~v!jJ"</f>
        <v>#REF!</v>
      </c>
      <c r="FG24" s="1" t="e">
        <f>#REF!+"$8~v!jK"</f>
        <v>#REF!</v>
      </c>
      <c r="FH24" s="1" t="e">
        <f>#REF!+"$8~v!jL"</f>
        <v>#REF!</v>
      </c>
      <c r="FI24" t="e">
        <f>#REF!+"$8~v!jM"</f>
        <v>#REF!</v>
      </c>
      <c r="FJ24" t="e">
        <f>#REF!+"$8~v!jN"</f>
        <v>#REF!</v>
      </c>
      <c r="FK24" t="e">
        <f>#REF!+"$8~v!jO"</f>
        <v>#REF!</v>
      </c>
      <c r="FL24" s="1" t="e">
        <f>#REF!+"$8~v!jP"</f>
        <v>#REF!</v>
      </c>
      <c r="FM24" s="1" t="e">
        <f>#REF!+"$8~v!jQ"</f>
        <v>#REF!</v>
      </c>
      <c r="FN24" s="1" t="e">
        <f>#REF!+"$8~v!jR"</f>
        <v>#REF!</v>
      </c>
      <c r="FO24" t="e">
        <f>#REF!+"$8~v!jS"</f>
        <v>#REF!</v>
      </c>
      <c r="FP24" t="e">
        <f>#REF!+"$8~v!jT"</f>
        <v>#REF!</v>
      </c>
      <c r="FQ24" t="e">
        <f>#REF!+"$8~v!jU"</f>
        <v>#REF!</v>
      </c>
      <c r="FR24" s="1" t="e">
        <f>#REF!+"$8~v!jV"</f>
        <v>#REF!</v>
      </c>
      <c r="FS24" s="1" t="e">
        <f>#REF!+"$8~v!jW"</f>
        <v>#REF!</v>
      </c>
      <c r="FT24" s="1" t="e">
        <f>#REF!+"$8~v!jX"</f>
        <v>#REF!</v>
      </c>
      <c r="FU24" t="e">
        <f>#REF!+"$8~v!jY"</f>
        <v>#REF!</v>
      </c>
      <c r="FV24" t="e">
        <f>#REF!+"$8~v!jZ"</f>
        <v>#REF!</v>
      </c>
      <c r="FW24" t="e">
        <f>#REF!+"$8~v!j["</f>
        <v>#REF!</v>
      </c>
      <c r="FX24" s="1" t="e">
        <f>#REF!+"$8~v!j\"</f>
        <v>#REF!</v>
      </c>
      <c r="FY24" s="1" t="e">
        <f>#REF!+"$8~v!j]"</f>
        <v>#REF!</v>
      </c>
      <c r="FZ24" s="1" t="e">
        <f>#REF!+"$8~v!j^"</f>
        <v>#REF!</v>
      </c>
      <c r="GA24" t="e">
        <f>#REF!+"$8~v!j_"</f>
        <v>#REF!</v>
      </c>
      <c r="GB24" t="e">
        <f>#REF!+"$8~v!j`"</f>
        <v>#REF!</v>
      </c>
      <c r="GC24" t="e">
        <f>#REF!+"$8~v!ja"</f>
        <v>#REF!</v>
      </c>
      <c r="GD24" s="1" t="e">
        <f>#REF!+"$8~v!jb"</f>
        <v>#REF!</v>
      </c>
      <c r="GE24" s="1" t="e">
        <f>#REF!+"$8~v!jc"</f>
        <v>#REF!</v>
      </c>
      <c r="GF24" s="1" t="e">
        <f>#REF!+"$8~v!jd"</f>
        <v>#REF!</v>
      </c>
      <c r="GG24" t="e">
        <f>#REF!+"$8~v!je"</f>
        <v>#REF!</v>
      </c>
      <c r="GH24" t="e">
        <f>#REF!+"$8~v!jf"</f>
        <v>#REF!</v>
      </c>
      <c r="GI24" t="e">
        <f>#REF!+"$8~v!jg"</f>
        <v>#REF!</v>
      </c>
      <c r="GJ24" s="1" t="e">
        <f>#REF!+"$8~v!jh"</f>
        <v>#REF!</v>
      </c>
      <c r="GK24" s="1" t="e">
        <f>#REF!+"$8~v!ji"</f>
        <v>#REF!</v>
      </c>
      <c r="GL24" s="1" t="e">
        <f>#REF!+"$8~v!jj"</f>
        <v>#REF!</v>
      </c>
      <c r="GM24" t="e">
        <f>#REF!+"$8~v!jk"</f>
        <v>#REF!</v>
      </c>
      <c r="GN24" t="e">
        <f>#REF!+"$8~v!jl"</f>
        <v>#REF!</v>
      </c>
      <c r="GO24" t="e">
        <f>#REF!+"$8~v!jm"</f>
        <v>#REF!</v>
      </c>
      <c r="GP24" s="1" t="e">
        <f>#REF!+"$8~v!jn"</f>
        <v>#REF!</v>
      </c>
      <c r="GQ24" s="1" t="e">
        <f>#REF!+"$8~v!jo"</f>
        <v>#REF!</v>
      </c>
      <c r="GR24" s="1" t="e">
        <f>#REF!+"$8~v!jp"</f>
        <v>#REF!</v>
      </c>
      <c r="GS24" t="e">
        <f>#REF!+"$8~v!jq"</f>
        <v>#REF!</v>
      </c>
      <c r="GT24" t="e">
        <f>#REF!+"$8~v!jr"</f>
        <v>#REF!</v>
      </c>
      <c r="GU24" t="e">
        <f>#REF!+"$8~v!js"</f>
        <v>#REF!</v>
      </c>
      <c r="GV24" t="e">
        <f>#REF!+"$8~v!jt"</f>
        <v>#REF!</v>
      </c>
      <c r="GW24" s="1" t="e">
        <f>#REF!+"$8~v!ju"</f>
        <v>#REF!</v>
      </c>
      <c r="GX24" s="1" t="e">
        <f>#REF!+"$8~v!jv"</f>
        <v>#REF!</v>
      </c>
      <c r="GY24" s="2" t="e">
        <f>#REF!+"$8~v!jw"</f>
        <v>#REF!</v>
      </c>
      <c r="GZ24" t="e">
        <f>#REF!+"$8~v!jx"</f>
        <v>#REF!</v>
      </c>
      <c r="HA24" t="e">
        <f>#REF!+"$8~v!jy"</f>
        <v>#REF!</v>
      </c>
      <c r="HB24" t="e">
        <f>#REF!+"$8~v!jz"</f>
        <v>#REF!</v>
      </c>
      <c r="HC24" s="1" t="e">
        <f>#REF!+"$8~v!j{"</f>
        <v>#REF!</v>
      </c>
      <c r="HD24" s="1" t="e">
        <f>#REF!+"$8~v!j|"</f>
        <v>#REF!</v>
      </c>
      <c r="HE24" s="1" t="e">
        <f>#REF!+"$8~v!j}"</f>
        <v>#REF!</v>
      </c>
      <c r="HF24" t="e">
        <f>#REF!+"$8~v!j~"</f>
        <v>#REF!</v>
      </c>
      <c r="HG24" t="e">
        <f>#REF!+"$8~v!k#"</f>
        <v>#REF!</v>
      </c>
      <c r="HH24" t="e">
        <f>#REF!+"$8~v!k$"</f>
        <v>#REF!</v>
      </c>
      <c r="HI24" t="e">
        <f>#REF!+"$8~v!k%"</f>
        <v>#REF!</v>
      </c>
      <c r="HJ24" s="1" t="e">
        <f>#REF!+"$8~v!k&amp;"</f>
        <v>#REF!</v>
      </c>
      <c r="HK24" s="1" t="e">
        <f>#REF!+"$8~v!k'"</f>
        <v>#REF!</v>
      </c>
      <c r="HL24" s="1" t="e">
        <f>#REF!+"$8~v!k("</f>
        <v>#REF!</v>
      </c>
      <c r="HM24" t="e">
        <f>#REF!+"$8~v!k)"</f>
        <v>#REF!</v>
      </c>
      <c r="HN24" t="e">
        <f>#REF!+"$8~v!k."</f>
        <v>#REF!</v>
      </c>
      <c r="HO24" t="e">
        <f>#REF!+"$8~v!k/"</f>
        <v>#REF!</v>
      </c>
      <c r="HP24" s="1" t="e">
        <f>#REF!+"$8~v!k0"</f>
        <v>#REF!</v>
      </c>
      <c r="HQ24" s="1" t="e">
        <f>#REF!+"$8~v!k1"</f>
        <v>#REF!</v>
      </c>
      <c r="HR24" s="1" t="e">
        <f>#REF!+"$8~v!k2"</f>
        <v>#REF!</v>
      </c>
      <c r="HS24" t="e">
        <f>#REF!+"$8~v!k3"</f>
        <v>#REF!</v>
      </c>
      <c r="HT24" t="e">
        <f>#REF!+"$8~v!k4"</f>
        <v>#REF!</v>
      </c>
      <c r="HU24" t="e">
        <f>#REF!+"$8~v!k5"</f>
        <v>#REF!</v>
      </c>
      <c r="HV24" s="1" t="e">
        <f>#REF!+"$8~v!k6"</f>
        <v>#REF!</v>
      </c>
      <c r="HW24" s="1" t="e">
        <f>#REF!+"$8~v!k7"</f>
        <v>#REF!</v>
      </c>
      <c r="HX24" s="1" t="e">
        <f>#REF!+"$8~v!k8"</f>
        <v>#REF!</v>
      </c>
      <c r="HY24" t="e">
        <f>#REF!+"$8~v!k9"</f>
        <v>#REF!</v>
      </c>
      <c r="HZ24" t="e">
        <f>#REF!+"$8~v!k:"</f>
        <v>#REF!</v>
      </c>
      <c r="IA24" t="e">
        <f>#REF!+"$8~v!k;"</f>
        <v>#REF!</v>
      </c>
      <c r="IB24" s="1" t="e">
        <f>#REF!+"$8~v!k&lt;"</f>
        <v>#REF!</v>
      </c>
      <c r="IC24" s="1" t="e">
        <f>#REF!+"$8~v!k="</f>
        <v>#REF!</v>
      </c>
      <c r="ID24" s="1" t="e">
        <f>#REF!+"$8~v!k&gt;"</f>
        <v>#REF!</v>
      </c>
      <c r="IE24" t="e">
        <f>#REF!+"$8~v!k?"</f>
        <v>#REF!</v>
      </c>
      <c r="IF24" t="e">
        <f>#REF!+"$8~v!k@"</f>
        <v>#REF!</v>
      </c>
      <c r="IG24" t="e">
        <f>#REF!+"$8~v!kA"</f>
        <v>#REF!</v>
      </c>
      <c r="IH24" s="1" t="e">
        <f>#REF!+"$8~v!kB"</f>
        <v>#REF!</v>
      </c>
      <c r="II24" s="1" t="e">
        <f>#REF!+"$8~v!kC"</f>
        <v>#REF!</v>
      </c>
      <c r="IJ24" s="1" t="e">
        <f>#REF!+"$8~v!kD"</f>
        <v>#REF!</v>
      </c>
      <c r="IK24" t="e">
        <f>#REF!+"$8~v!kE"</f>
        <v>#REF!</v>
      </c>
      <c r="IL24" t="e">
        <f>#REF!+"$8~v!kF"</f>
        <v>#REF!</v>
      </c>
      <c r="IM24" t="e">
        <f>#REF!+"$8~v!kG"</f>
        <v>#REF!</v>
      </c>
      <c r="IN24" t="e">
        <f>#REF!+"$8~v!kH"</f>
        <v>#REF!</v>
      </c>
      <c r="IO24" s="1" t="e">
        <f>#REF!+"$8~v!kI"</f>
        <v>#REF!</v>
      </c>
      <c r="IP24" s="1" t="e">
        <f>#REF!+"$8~v!kJ"</f>
        <v>#REF!</v>
      </c>
      <c r="IQ24" s="1" t="e">
        <f>#REF!+"$8~v!kK"</f>
        <v>#REF!</v>
      </c>
      <c r="IR24" t="e">
        <f>#REF!+"$8~v!kL"</f>
        <v>#REF!</v>
      </c>
      <c r="IS24" t="e">
        <f>#REF!+"$8~v!kM"</f>
        <v>#REF!</v>
      </c>
      <c r="IT24" t="e">
        <f>#REF!+"$8~v!kN"</f>
        <v>#REF!</v>
      </c>
      <c r="IU24" s="1" t="e">
        <f>#REF!+"$8~v!kO"</f>
        <v>#REF!</v>
      </c>
      <c r="IV24" s="1" t="e">
        <f>#REF!+"$8~v!kP"</f>
        <v>#REF!</v>
      </c>
    </row>
    <row r="25" spans="6:256" x14ac:dyDescent="0.2">
      <c r="F25" s="1" t="e">
        <f>#REF!+"$8~v!kQ"</f>
        <v>#REF!</v>
      </c>
      <c r="G25" t="e">
        <f>#REF!+"$8~v!kR"</f>
        <v>#REF!</v>
      </c>
      <c r="H25" t="e">
        <f>#REF!+"$8~v!kS"</f>
        <v>#REF!</v>
      </c>
      <c r="I25" t="e">
        <f>#REF!+"$8~v!kT"</f>
        <v>#REF!</v>
      </c>
      <c r="J25" s="1" t="e">
        <f>#REF!+"$8~v!kU"</f>
        <v>#REF!</v>
      </c>
      <c r="K25" s="1" t="e">
        <f>#REF!+"$8~v!kV"</f>
        <v>#REF!</v>
      </c>
      <c r="L25" s="1" t="e">
        <f>#REF!+"$8~v!kW"</f>
        <v>#REF!</v>
      </c>
      <c r="M25" t="e">
        <f>#REF!+"$8~v!kX"</f>
        <v>#REF!</v>
      </c>
      <c r="N25" t="e">
        <f>#REF!+"$8~v!kY"</f>
        <v>#REF!</v>
      </c>
      <c r="O25" t="e">
        <f>#REF!+"$8~v!kZ"</f>
        <v>#REF!</v>
      </c>
      <c r="P25" s="1" t="e">
        <f>#REF!+"$8~v!k["</f>
        <v>#REF!</v>
      </c>
      <c r="Q25" s="1" t="e">
        <f>#REF!+"$8~v!k\"</f>
        <v>#REF!</v>
      </c>
      <c r="R25" s="1" t="e">
        <f>#REF!+"$8~v!k]"</f>
        <v>#REF!</v>
      </c>
      <c r="S25" t="e">
        <f>#REF!+"$8~v!k^"</f>
        <v>#REF!</v>
      </c>
      <c r="T25" t="e">
        <f>#REF!+"$8~v!k_"</f>
        <v>#REF!</v>
      </c>
      <c r="U25" t="e">
        <f>#REF!+"$8~v!k`"</f>
        <v>#REF!</v>
      </c>
      <c r="V25" s="1" t="e">
        <f>#REF!+"$8~v!ka"</f>
        <v>#REF!</v>
      </c>
      <c r="W25" s="1" t="e">
        <f>#REF!+"$8~v!kb"</f>
        <v>#REF!</v>
      </c>
      <c r="X25" s="1" t="e">
        <f>#REF!+"$8~v!kc"</f>
        <v>#REF!</v>
      </c>
      <c r="Y25" t="e">
        <f>#REF!+"$8~v!kd"</f>
        <v>#REF!</v>
      </c>
      <c r="Z25" t="e">
        <f>#REF!+"$8~v!ke"</f>
        <v>#REF!</v>
      </c>
      <c r="AA25" t="e">
        <f>#REF!+"$8~v!kf"</f>
        <v>#REF!</v>
      </c>
      <c r="AB25" s="1" t="e">
        <f>#REF!+"$8~v!kg"</f>
        <v>#REF!</v>
      </c>
      <c r="AC25" s="1" t="e">
        <f>#REF!+"$8~v!kh"</f>
        <v>#REF!</v>
      </c>
      <c r="AD25" s="1" t="e">
        <f>#REF!+"$8~v!ki"</f>
        <v>#REF!</v>
      </c>
      <c r="AE25" t="e">
        <f>#REF!+"$8~v!kj"</f>
        <v>#REF!</v>
      </c>
      <c r="AF25" t="e">
        <f>#REF!+"$8~v!kk"</f>
        <v>#REF!</v>
      </c>
      <c r="AG25" t="e">
        <f>#REF!+"$8~v!kl"</f>
        <v>#REF!</v>
      </c>
      <c r="AH25" s="1" t="e">
        <f>#REF!+"$8~v!km"</f>
        <v>#REF!</v>
      </c>
      <c r="AI25" s="1" t="e">
        <f>#REF!+"$8~v!kn"</f>
        <v>#REF!</v>
      </c>
      <c r="AJ25" s="1" t="e">
        <f>#REF!+"$8~v!ko"</f>
        <v>#REF!</v>
      </c>
      <c r="AK25" t="e">
        <f>#REF!+"$8~v!kp"</f>
        <v>#REF!</v>
      </c>
      <c r="AL25" t="e">
        <f>#REF!+"$8~v!kq"</f>
        <v>#REF!</v>
      </c>
      <c r="AM25" t="e">
        <f>#REF!+"$8~v!kr"</f>
        <v>#REF!</v>
      </c>
      <c r="AN25" s="1" t="e">
        <f>#REF!+"$8~v!ks"</f>
        <v>#REF!</v>
      </c>
      <c r="AO25" s="1" t="e">
        <f>#REF!+"$8~v!kt"</f>
        <v>#REF!</v>
      </c>
      <c r="AP25" s="1" t="e">
        <f>#REF!+"$8~v!ku"</f>
        <v>#REF!</v>
      </c>
      <c r="AQ25" t="e">
        <f>#REF!+"$8~v!kv"</f>
        <v>#REF!</v>
      </c>
      <c r="AR25" t="e">
        <f>#REF!+"$8~v!kw"</f>
        <v>#REF!</v>
      </c>
      <c r="AS25" t="e">
        <f>#REF!+"$8~v!kx"</f>
        <v>#REF!</v>
      </c>
      <c r="AT25" s="1" t="e">
        <f>#REF!+"$8~v!ky"</f>
        <v>#REF!</v>
      </c>
      <c r="AU25" s="1" t="e">
        <f>#REF!+"$8~v!kz"</f>
        <v>#REF!</v>
      </c>
      <c r="AV25" s="1" t="e">
        <f>#REF!+"$8~v!k{"</f>
        <v>#REF!</v>
      </c>
      <c r="AW25" t="e">
        <f>#REF!+"$8~v!k|"</f>
        <v>#REF!</v>
      </c>
      <c r="AX25" t="e">
        <f>#REF!+"$8~v!k}"</f>
        <v>#REF!</v>
      </c>
      <c r="AY25" t="e">
        <f>#REF!+"$8~v!k~"</f>
        <v>#REF!</v>
      </c>
      <c r="AZ25" s="1" t="e">
        <f>#REF!+"$8~v!l#"</f>
        <v>#REF!</v>
      </c>
      <c r="BA25" s="1" t="e">
        <f>#REF!+"$8~v!l$"</f>
        <v>#REF!</v>
      </c>
      <c r="BB25" s="1" t="e">
        <f>#REF!+"$8~v!l%"</f>
        <v>#REF!</v>
      </c>
      <c r="BC25" t="e">
        <f>#REF!+"$8~v!l&amp;"</f>
        <v>#REF!</v>
      </c>
      <c r="BD25" t="e">
        <f>#REF!+"$8~v!l'"</f>
        <v>#REF!</v>
      </c>
      <c r="BE25" t="e">
        <f>#REF!+"$8~v!l("</f>
        <v>#REF!</v>
      </c>
      <c r="BF25" s="1" t="e">
        <f>#REF!+"$8~v!l)"</f>
        <v>#REF!</v>
      </c>
      <c r="BG25" s="1" t="e">
        <f>#REF!+"$8~v!l."</f>
        <v>#REF!</v>
      </c>
      <c r="BH25" s="1" t="e">
        <f>#REF!+"$8~v!l/"</f>
        <v>#REF!</v>
      </c>
      <c r="BI25" t="e">
        <f>#REF!+"$8~v!l0"</f>
        <v>#REF!</v>
      </c>
      <c r="BJ25" t="e">
        <f>#REF!+"$8~v!l1"</f>
        <v>#REF!</v>
      </c>
      <c r="BK25" t="e">
        <f>#REF!+"$8~v!l2"</f>
        <v>#REF!</v>
      </c>
      <c r="BL25" s="1" t="e">
        <f>#REF!+"$8~v!l3"</f>
        <v>#REF!</v>
      </c>
      <c r="BM25" s="1" t="e">
        <f>#REF!+"$8~v!l4"</f>
        <v>#REF!</v>
      </c>
      <c r="BN25" s="1" t="e">
        <f>#REF!+"$8~v!l5"</f>
        <v>#REF!</v>
      </c>
      <c r="BO25" t="e">
        <f>#REF!+"$8~v!l6"</f>
        <v>#REF!</v>
      </c>
      <c r="BP25" t="e">
        <f>#REF!+"$8~v!l7"</f>
        <v>#REF!</v>
      </c>
      <c r="BQ25" t="e">
        <f>#REF!+"$8~v!l8"</f>
        <v>#REF!</v>
      </c>
      <c r="BR25" s="1" t="e">
        <f>#REF!+"$8~v!l9"</f>
        <v>#REF!</v>
      </c>
      <c r="BS25" s="1" t="e">
        <f>#REF!+"$8~v!l:"</f>
        <v>#REF!</v>
      </c>
      <c r="BT25" s="1" t="e">
        <f>#REF!+"$8~v!l;"</f>
        <v>#REF!</v>
      </c>
      <c r="BU25" t="e">
        <f>#REF!+"$8~v!l&lt;"</f>
        <v>#REF!</v>
      </c>
      <c r="BV25" t="e">
        <f>#REF!+"$8~v!l="</f>
        <v>#REF!</v>
      </c>
      <c r="BW25" t="e">
        <f>#REF!+"$8~v!l&gt;"</f>
        <v>#REF!</v>
      </c>
      <c r="BX25" s="1" t="e">
        <f>#REF!+"$8~v!l?"</f>
        <v>#REF!</v>
      </c>
      <c r="BY25" s="1" t="e">
        <f>#REF!+"$8~v!l@"</f>
        <v>#REF!</v>
      </c>
      <c r="BZ25" s="1" t="e">
        <f>#REF!+"$8~v!lA"</f>
        <v>#REF!</v>
      </c>
      <c r="CA25" t="e">
        <f>#REF!+"$8~v!lB"</f>
        <v>#REF!</v>
      </c>
      <c r="CB25" t="e">
        <f>#REF!+"$8~v!lC"</f>
        <v>#REF!</v>
      </c>
      <c r="CC25" t="e">
        <f>#REF!+"$8~v!lD"</f>
        <v>#REF!</v>
      </c>
      <c r="CD25" s="1" t="e">
        <f>#REF!+"$8~v!lE"</f>
        <v>#REF!</v>
      </c>
      <c r="CE25" s="1" t="e">
        <f>#REF!+"$8~v!lF"</f>
        <v>#REF!</v>
      </c>
      <c r="CF25" s="1" t="e">
        <f>#REF!+"$8~v!lG"</f>
        <v>#REF!</v>
      </c>
      <c r="CG25" t="e">
        <f>#REF!+"$8~v!lH"</f>
        <v>#REF!</v>
      </c>
      <c r="CH25" t="e">
        <f>#REF!+"$8~v!lI"</f>
        <v>#REF!</v>
      </c>
      <c r="CI25" t="e">
        <f>#REF!+"$8~v!lJ"</f>
        <v>#REF!</v>
      </c>
      <c r="CJ25" t="e">
        <f>#REF!+"$8~v!lK"</f>
        <v>#REF!</v>
      </c>
      <c r="CK25" s="1" t="e">
        <f>#REF!+"$8~v!lL"</f>
        <v>#REF!</v>
      </c>
      <c r="CL25" s="1" t="e">
        <f>#REF!+"$8~v!lM"</f>
        <v>#REF!</v>
      </c>
      <c r="CM25" s="1" t="e">
        <f>#REF!+"$8~v!lN"</f>
        <v>#REF!</v>
      </c>
      <c r="CN25" t="e">
        <f>#REF!+"$8~v!lO"</f>
        <v>#REF!</v>
      </c>
      <c r="CO25" t="e">
        <f>#REF!+"$8~v!lP"</f>
        <v>#REF!</v>
      </c>
      <c r="CP25" t="e">
        <f>#REF!+"$8~v!lQ"</f>
        <v>#REF!</v>
      </c>
      <c r="CQ25" s="1" t="e">
        <f>#REF!+"$8~v!lR"</f>
        <v>#REF!</v>
      </c>
      <c r="CR25" s="1" t="e">
        <f>#REF!+"$8~v!lS"</f>
        <v>#REF!</v>
      </c>
      <c r="CS25" s="1" t="e">
        <f>#REF!+"$8~v!lT"</f>
        <v>#REF!</v>
      </c>
      <c r="CT25" t="e">
        <f>#REF!+"$8~v!lU"</f>
        <v>#REF!</v>
      </c>
      <c r="CU25" t="e">
        <f>#REF!+"$8~v!lV"</f>
        <v>#REF!</v>
      </c>
      <c r="CV25" t="e">
        <f>#REF!+"$8~v!lW"</f>
        <v>#REF!</v>
      </c>
      <c r="CW25" s="1" t="e">
        <f>#REF!+"$8~v!lX"</f>
        <v>#REF!</v>
      </c>
      <c r="CX25" s="1" t="e">
        <f>#REF!+"$8~v!lY"</f>
        <v>#REF!</v>
      </c>
      <c r="CY25" s="1" t="e">
        <f>#REF!+"$8~v!lZ"</f>
        <v>#REF!</v>
      </c>
      <c r="CZ25" t="e">
        <f>#REF!+"$8~v!l["</f>
        <v>#REF!</v>
      </c>
      <c r="DA25" t="e">
        <f>#REF!+"$8~v!l\"</f>
        <v>#REF!</v>
      </c>
      <c r="DB25" t="e">
        <f>#REF!+"$8~v!l]"</f>
        <v>#REF!</v>
      </c>
      <c r="DC25" s="1" t="e">
        <f>#REF!+"$8~v!l^"</f>
        <v>#REF!</v>
      </c>
      <c r="DD25" s="1" t="e">
        <f>#REF!+"$8~v!l_"</f>
        <v>#REF!</v>
      </c>
      <c r="DE25" s="1" t="e">
        <f>#REF!+"$8~v!l`"</f>
        <v>#REF!</v>
      </c>
      <c r="DF25" t="e">
        <f>#REF!+"$8~v!la"</f>
        <v>#REF!</v>
      </c>
      <c r="DG25" t="e">
        <f>#REF!+"$8~v!lb"</f>
        <v>#REF!</v>
      </c>
      <c r="DH25" t="e">
        <f>#REF!+"$8~v!lc"</f>
        <v>#REF!</v>
      </c>
      <c r="DI25" s="1" t="e">
        <f>#REF!+"$8~v!ld"</f>
        <v>#REF!</v>
      </c>
      <c r="DJ25" s="1" t="e">
        <f>#REF!+"$8~v!le"</f>
        <v>#REF!</v>
      </c>
      <c r="DK25" s="1" t="e">
        <f>#REF!+"$8~v!lf"</f>
        <v>#REF!</v>
      </c>
      <c r="DL25" t="e">
        <f>#REF!+"$8~v!lg"</f>
        <v>#REF!</v>
      </c>
      <c r="DM25" t="e">
        <f>#REF!+"$8~v!lh"</f>
        <v>#REF!</v>
      </c>
      <c r="DN25" t="e">
        <f>#REF!+"$8~v!li"</f>
        <v>#REF!</v>
      </c>
      <c r="DO25" s="1" t="e">
        <f>#REF!+"$8~v!lj"</f>
        <v>#REF!</v>
      </c>
      <c r="DP25" s="1" t="e">
        <f>#REF!+"$8~v!lk"</f>
        <v>#REF!</v>
      </c>
      <c r="DQ25" s="1" t="e">
        <f>#REF!+"$8~v!ll"</f>
        <v>#REF!</v>
      </c>
      <c r="DR25" t="e">
        <f>#REF!+"$8~v!lm"</f>
        <v>#REF!</v>
      </c>
      <c r="DS25" t="e">
        <f>#REF!+"$8~v!ln"</f>
        <v>#REF!</v>
      </c>
      <c r="DT25" t="e">
        <f>#REF!+"$8~v!lo"</f>
        <v>#REF!</v>
      </c>
      <c r="DU25" s="1" t="e">
        <f>#REF!+"$8~v!lp"</f>
        <v>#REF!</v>
      </c>
      <c r="DV25" s="1" t="e">
        <f>#REF!+"$8~v!lq"</f>
        <v>#REF!</v>
      </c>
      <c r="DW25" s="1" t="e">
        <f>#REF!+"$8~v!lr"</f>
        <v>#REF!</v>
      </c>
      <c r="DX25" t="e">
        <f>#REF!+"$8~v!ls"</f>
        <v>#REF!</v>
      </c>
      <c r="DY25" t="e">
        <f>#REF!+"$8~v!lt"</f>
        <v>#REF!</v>
      </c>
      <c r="DZ25" t="e">
        <f>#REF!+"$8~v!lu"</f>
        <v>#REF!</v>
      </c>
      <c r="EA25" s="1" t="e">
        <f>#REF!+"$8~v!lv"</f>
        <v>#REF!</v>
      </c>
      <c r="EB25" s="1" t="e">
        <f>#REF!+"$8~v!lw"</f>
        <v>#REF!</v>
      </c>
      <c r="EC25" s="1" t="e">
        <f>#REF!+"$8~v!lx"</f>
        <v>#REF!</v>
      </c>
      <c r="ED25" t="e">
        <f>#REF!+"$8~v!ly"</f>
        <v>#REF!</v>
      </c>
      <c r="EE25" t="e">
        <f>#REF!+"$8~v!lz"</f>
        <v>#REF!</v>
      </c>
      <c r="EF25" t="e">
        <f>#REF!+"$8~v!l{"</f>
        <v>#REF!</v>
      </c>
      <c r="EG25" s="1" t="e">
        <f>#REF!+"$8~v!l|"</f>
        <v>#REF!</v>
      </c>
      <c r="EH25" s="1" t="e">
        <f>#REF!+"$8~v!l}"</f>
        <v>#REF!</v>
      </c>
      <c r="EI25" s="1" t="e">
        <f>#REF!+"$8~v!l~"</f>
        <v>#REF!</v>
      </c>
      <c r="EJ25" t="e">
        <f>#REF!+"$8~v!m#"</f>
        <v>#REF!</v>
      </c>
      <c r="EK25" t="e">
        <f>#REF!+"$8~v!m$"</f>
        <v>#REF!</v>
      </c>
      <c r="EL25" t="e">
        <f>#REF!+"$8~v!m%"</f>
        <v>#REF!</v>
      </c>
      <c r="EM25" s="1" t="e">
        <f>#REF!+"$8~v!m&amp;"</f>
        <v>#REF!</v>
      </c>
      <c r="EN25" s="1" t="e">
        <f>#REF!+"$8~v!m'"</f>
        <v>#REF!</v>
      </c>
      <c r="EO25" s="1" t="e">
        <f>#REF!+"$8~v!m("</f>
        <v>#REF!</v>
      </c>
      <c r="EP25" t="e">
        <f>#REF!+"$8~v!m)"</f>
        <v>#REF!</v>
      </c>
      <c r="EQ25" t="e">
        <f>#REF!+"$8~v!m."</f>
        <v>#REF!</v>
      </c>
      <c r="ER25" t="e">
        <f>#REF!+"$8~v!m/"</f>
        <v>#REF!</v>
      </c>
      <c r="ES25" s="1" t="e">
        <f>#REF!+"$8~v!m0"</f>
        <v>#REF!</v>
      </c>
      <c r="ET25" s="1" t="e">
        <f>#REF!+"$8~v!m1"</f>
        <v>#REF!</v>
      </c>
      <c r="EU25" s="1" t="e">
        <f>#REF!+"$8~v!m2"</f>
        <v>#REF!</v>
      </c>
      <c r="EV25" t="e">
        <f>#REF!+"$8~v!m3"</f>
        <v>#REF!</v>
      </c>
      <c r="EW25" t="e">
        <f>#REF!+"$8~v!m4"</f>
        <v>#REF!</v>
      </c>
      <c r="EX25" t="e">
        <f>#REF!+"$8~v!m5"</f>
        <v>#REF!</v>
      </c>
      <c r="EY25" s="1" t="e">
        <f>#REF!+"$8~v!m6"</f>
        <v>#REF!</v>
      </c>
      <c r="EZ25" s="1" t="e">
        <f>#REF!+"$8~v!m7"</f>
        <v>#REF!</v>
      </c>
      <c r="FA25" s="1" t="e">
        <f>#REF!+"$8~v!m8"</f>
        <v>#REF!</v>
      </c>
      <c r="FB25" t="e">
        <f>#REF!+"$8~v!m9"</f>
        <v>#REF!</v>
      </c>
      <c r="FC25" t="e">
        <f>#REF!+"$8~v!m:"</f>
        <v>#REF!</v>
      </c>
      <c r="FD25" t="e">
        <f>#REF!+"$8~v!m;"</f>
        <v>#REF!</v>
      </c>
      <c r="FE25" s="1" t="e">
        <f>#REF!+"$8~v!m&lt;"</f>
        <v>#REF!</v>
      </c>
      <c r="FF25" s="1" t="e">
        <f>#REF!+"$8~v!m="</f>
        <v>#REF!</v>
      </c>
      <c r="FG25" s="1" t="e">
        <f>#REF!+"$8~v!m&gt;"</f>
        <v>#REF!</v>
      </c>
      <c r="FH25" t="e">
        <f>#REF!+"$8~v!m?"</f>
        <v>#REF!</v>
      </c>
      <c r="FI25" t="e">
        <f>#REF!+"$8~v!m@"</f>
        <v>#REF!</v>
      </c>
      <c r="FJ25" t="e">
        <f>#REF!+"$8~v!mA"</f>
        <v>#REF!</v>
      </c>
      <c r="FK25" s="1" t="e">
        <f>#REF!+"$8~v!mB"</f>
        <v>#REF!</v>
      </c>
      <c r="FL25" s="1" t="e">
        <f>#REF!+"$8~v!mC"</f>
        <v>#REF!</v>
      </c>
      <c r="FM25" s="1" t="e">
        <f>#REF!+"$8~v!mD"</f>
        <v>#REF!</v>
      </c>
      <c r="FN25" t="e">
        <f>#REF!+"$8~v!mE"</f>
        <v>#REF!</v>
      </c>
      <c r="FO25" t="e">
        <f>#REF!+"$8~v!mF"</f>
        <v>#REF!</v>
      </c>
      <c r="FP25" t="e">
        <f>#REF!+"$8~v!mG"</f>
        <v>#REF!</v>
      </c>
      <c r="FQ25" s="1" t="e">
        <f>#REF!+"$8~v!mH"</f>
        <v>#REF!</v>
      </c>
      <c r="FR25" s="1" t="e">
        <f>#REF!+"$8~v!mI"</f>
        <v>#REF!</v>
      </c>
      <c r="FS25" s="1" t="e">
        <f>#REF!+"$8~v!mJ"</f>
        <v>#REF!</v>
      </c>
      <c r="FT25" t="e">
        <f>#REF!+"$8~v!mK"</f>
        <v>#REF!</v>
      </c>
      <c r="FU25" t="e">
        <f>#REF!+"$8~v!mL"</f>
        <v>#REF!</v>
      </c>
      <c r="FV25" t="e">
        <f>#REF!+"$8~v!mM"</f>
        <v>#REF!</v>
      </c>
      <c r="FW25" s="1" t="e">
        <f>#REF!+"$8~v!mN"</f>
        <v>#REF!</v>
      </c>
      <c r="FX25" s="1" t="e">
        <f>#REF!+"$8~v!mO"</f>
        <v>#REF!</v>
      </c>
      <c r="FY25" s="1" t="e">
        <f>#REF!+"$8~v!mP"</f>
        <v>#REF!</v>
      </c>
      <c r="FZ25" t="e">
        <f>#REF!+"$8~v!mQ"</f>
        <v>#REF!</v>
      </c>
      <c r="GA25" t="e">
        <f>#REF!+"$8~v!mR"</f>
        <v>#REF!</v>
      </c>
      <c r="GB25" t="e">
        <f>#REF!+"$8~v!mS"</f>
        <v>#REF!</v>
      </c>
      <c r="GC25" s="1" t="e">
        <f>#REF!+"$8~v!mT"</f>
        <v>#REF!</v>
      </c>
      <c r="GD25" s="1" t="e">
        <f>#REF!+"$8~v!mU"</f>
        <v>#REF!</v>
      </c>
      <c r="GE25" s="1" t="e">
        <f>#REF!+"$8~v!mV"</f>
        <v>#REF!</v>
      </c>
      <c r="GF25" t="e">
        <f>#REF!+"$8~v!mW"</f>
        <v>#REF!</v>
      </c>
      <c r="GG25" t="e">
        <f>#REF!+"$8~v!mX"</f>
        <v>#REF!</v>
      </c>
      <c r="GH25" t="e">
        <f>#REF!+"$8~v!mY"</f>
        <v>#REF!</v>
      </c>
      <c r="GI25" s="1" t="e">
        <f>#REF!+"$8~v!mZ"</f>
        <v>#REF!</v>
      </c>
      <c r="GJ25" s="1" t="e">
        <f>#REF!+"$8~v!m["</f>
        <v>#REF!</v>
      </c>
      <c r="GK25" s="1" t="e">
        <f>#REF!+"$8~v!m\"</f>
        <v>#REF!</v>
      </c>
      <c r="GL25" t="e">
        <f>#REF!+"$8~v!m]"</f>
        <v>#REF!</v>
      </c>
      <c r="GM25" t="e">
        <f>#REF!+"$8~v!m^"</f>
        <v>#REF!</v>
      </c>
      <c r="GN25" t="e">
        <f>#REF!+"$8~v!m_"</f>
        <v>#REF!</v>
      </c>
      <c r="GO25" s="1" t="e">
        <f>#REF!+"$8~v!m`"</f>
        <v>#REF!</v>
      </c>
      <c r="GP25" s="1" t="e">
        <f>#REF!+"$8~v!ma"</f>
        <v>#REF!</v>
      </c>
      <c r="GQ25" s="1" t="e">
        <f>#REF!+"$8~v!mb"</f>
        <v>#REF!</v>
      </c>
      <c r="GR25" t="e">
        <f>#REF!+"$8~v!mc"</f>
        <v>#REF!</v>
      </c>
      <c r="GS25" t="e">
        <f>#REF!+"$8~v!md"</f>
        <v>#REF!</v>
      </c>
      <c r="GT25" t="e">
        <f>#REF!+"$8~v!me"</f>
        <v>#REF!</v>
      </c>
      <c r="GU25" s="1" t="e">
        <f>#REF!+"$8~v!mf"</f>
        <v>#REF!</v>
      </c>
      <c r="GV25" s="1" t="e">
        <f>#REF!+"$8~v!mg"</f>
        <v>#REF!</v>
      </c>
      <c r="GW25" s="1" t="e">
        <f>#REF!+"$8~v!mh"</f>
        <v>#REF!</v>
      </c>
      <c r="GX25" t="e">
        <f>#REF!+"$8~v!mi"</f>
        <v>#REF!</v>
      </c>
      <c r="GY25" t="e">
        <f>#REF!+"$8~v!mj"</f>
        <v>#REF!</v>
      </c>
      <c r="GZ25" t="e">
        <f>#REF!+"$8~v!mk"</f>
        <v>#REF!</v>
      </c>
      <c r="HA25" s="1" t="e">
        <f>#REF!+"$8~v!ml"</f>
        <v>#REF!</v>
      </c>
      <c r="HB25" s="1" t="e">
        <f>#REF!+"$8~v!mm"</f>
        <v>#REF!</v>
      </c>
      <c r="HC25" s="1" t="e">
        <f>#REF!+"$8~v!mn"</f>
        <v>#REF!</v>
      </c>
      <c r="HD25" t="e">
        <f>#REF!+"$8~v!mo"</f>
        <v>#REF!</v>
      </c>
      <c r="HE25" t="e">
        <f>#REF!+"$8~v!mp"</f>
        <v>#REF!</v>
      </c>
      <c r="HF25" t="e">
        <f>#REF!+"$8~v!mq"</f>
        <v>#REF!</v>
      </c>
      <c r="HG25" s="1" t="e">
        <f>#REF!+"$8~v!mr"</f>
        <v>#REF!</v>
      </c>
      <c r="HH25" s="1" t="e">
        <f>#REF!+"$8~v!ms"</f>
        <v>#REF!</v>
      </c>
      <c r="HI25" s="1" t="e">
        <f>#REF!+"$8~v!mt"</f>
        <v>#REF!</v>
      </c>
      <c r="HJ25" t="e">
        <f>#REF!+"$8~v!mu"</f>
        <v>#REF!</v>
      </c>
      <c r="HK25" t="e">
        <f>#REF!+"$8~v!mv"</f>
        <v>#REF!</v>
      </c>
      <c r="HL25" t="e">
        <f>#REF!+"$8~v!mw"</f>
        <v>#REF!</v>
      </c>
      <c r="HM25" s="1" t="e">
        <f>#REF!+"$8~v!mx"</f>
        <v>#REF!</v>
      </c>
      <c r="HN25" s="1" t="e">
        <f>#REF!+"$8~v!my"</f>
        <v>#REF!</v>
      </c>
      <c r="HO25" s="1" t="e">
        <f>#REF!+"$8~v!mz"</f>
        <v>#REF!</v>
      </c>
      <c r="HP25" t="e">
        <f>#REF!+"$8~v!m{"</f>
        <v>#REF!</v>
      </c>
      <c r="HQ25" t="e">
        <f>#REF!+"$8~v!m|"</f>
        <v>#REF!</v>
      </c>
      <c r="HR25" t="e">
        <f>#REF!+"$8~v!m}"</f>
        <v>#REF!</v>
      </c>
      <c r="HS25" s="1" t="e">
        <f>#REF!+"$8~v!m~"</f>
        <v>#REF!</v>
      </c>
      <c r="HT25" s="1" t="e">
        <f>#REF!+"$8~v!n#"</f>
        <v>#REF!</v>
      </c>
      <c r="HU25" s="1" t="e">
        <f>#REF!+"$8~v!n$"</f>
        <v>#REF!</v>
      </c>
      <c r="HV25" t="e">
        <f>#REF!+"$8~v!n%"</f>
        <v>#REF!</v>
      </c>
      <c r="HW25" t="e">
        <f>#REF!+"$8~v!n&amp;"</f>
        <v>#REF!</v>
      </c>
      <c r="HX25" t="e">
        <f>#REF!+"$8~v!n'"</f>
        <v>#REF!</v>
      </c>
      <c r="HY25" s="1" t="e">
        <f>#REF!+"$8~v!n("</f>
        <v>#REF!</v>
      </c>
      <c r="HZ25" s="1" t="e">
        <f>#REF!+"$8~v!n)"</f>
        <v>#REF!</v>
      </c>
      <c r="IA25" s="1" t="e">
        <f>#REF!+"$8~v!n."</f>
        <v>#REF!</v>
      </c>
      <c r="IB25" t="e">
        <f>#REF!+"$8~v!n/"</f>
        <v>#REF!</v>
      </c>
      <c r="IC25" t="e">
        <f>#REF!+"$8~v!n0"</f>
        <v>#REF!</v>
      </c>
      <c r="ID25" t="e">
        <f>#REF!+"$8~v!n1"</f>
        <v>#REF!</v>
      </c>
      <c r="IE25" s="1" t="e">
        <f>#REF!+"$8~v!n2"</f>
        <v>#REF!</v>
      </c>
      <c r="IF25" s="1" t="e">
        <f>#REF!+"$8~v!n3"</f>
        <v>#REF!</v>
      </c>
      <c r="IG25" s="1" t="e">
        <f>#REF!+"$8~v!n4"</f>
        <v>#REF!</v>
      </c>
      <c r="IH25" t="e">
        <f>#REF!+"$8~v!n5"</f>
        <v>#REF!</v>
      </c>
      <c r="II25" t="e">
        <f>#REF!+"$8~v!n6"</f>
        <v>#REF!</v>
      </c>
      <c r="IJ25" t="e">
        <f>#REF!+"$8~v!n7"</f>
        <v>#REF!</v>
      </c>
      <c r="IK25" s="1" t="e">
        <f>#REF!+"$8~v!n8"</f>
        <v>#REF!</v>
      </c>
      <c r="IL25" s="1" t="e">
        <f>#REF!+"$8~v!n9"</f>
        <v>#REF!</v>
      </c>
      <c r="IM25" s="1" t="e">
        <f>#REF!+"$8~v!n:"</f>
        <v>#REF!</v>
      </c>
      <c r="IN25" t="e">
        <f>#REF!+"$8~v!n;"</f>
        <v>#REF!</v>
      </c>
      <c r="IO25" t="e">
        <f>#REF!+"$8~v!n&lt;"</f>
        <v>#REF!</v>
      </c>
      <c r="IP25" t="e">
        <f>#REF!+"$8~v!n="</f>
        <v>#REF!</v>
      </c>
      <c r="IQ25" t="e">
        <f>#REF!+"$8~v!n&gt;"</f>
        <v>#REF!</v>
      </c>
      <c r="IR25" s="1" t="e">
        <f>#REF!+"$8~v!n?"</f>
        <v>#REF!</v>
      </c>
      <c r="IS25" s="1" t="e">
        <f>#REF!+"$8~v!n@"</f>
        <v>#REF!</v>
      </c>
      <c r="IT25" s="1" t="e">
        <f>#REF!+"$8~v!nA"</f>
        <v>#REF!</v>
      </c>
      <c r="IU25" t="e">
        <f>#REF!+"$8~v!nB"</f>
        <v>#REF!</v>
      </c>
      <c r="IV25" t="e">
        <f>#REF!+"$8~v!nC"</f>
        <v>#REF!</v>
      </c>
    </row>
    <row r="26" spans="6:256" x14ac:dyDescent="0.2">
      <c r="F26" t="e">
        <f>#REF!+"$8~v!nD"</f>
        <v>#REF!</v>
      </c>
      <c r="G26" s="1" t="e">
        <f>#REF!+"$8~v!nE"</f>
        <v>#REF!</v>
      </c>
      <c r="H26" s="1" t="e">
        <f>#REF!+"$8~v!nF"</f>
        <v>#REF!</v>
      </c>
      <c r="I26" s="1" t="e">
        <f>#REF!+"$8~v!nG"</f>
        <v>#REF!</v>
      </c>
      <c r="J26" t="e">
        <f>#REF!+"$8~v!nH"</f>
        <v>#REF!</v>
      </c>
      <c r="K26" t="e">
        <f>#REF!+"$8~v!nI"</f>
        <v>#REF!</v>
      </c>
      <c r="L26" t="e">
        <f>#REF!+"$8~v!nJ"</f>
        <v>#REF!</v>
      </c>
      <c r="M26" s="1" t="e">
        <f>#REF!+"$8~v!nK"</f>
        <v>#REF!</v>
      </c>
      <c r="N26" s="1" t="e">
        <f>#REF!+"$8~v!nL"</f>
        <v>#REF!</v>
      </c>
      <c r="O26" s="1" t="e">
        <f>#REF!+"$8~v!nM"</f>
        <v>#REF!</v>
      </c>
      <c r="P26" t="e">
        <f>#REF!+"$8~v!nN"</f>
        <v>#REF!</v>
      </c>
      <c r="Q26" t="e">
        <f>#REF!+"$8~v!nO"</f>
        <v>#REF!</v>
      </c>
      <c r="R26" t="e">
        <f>#REF!+"$8~v!nP"</f>
        <v>#REF!</v>
      </c>
      <c r="S26" s="1" t="e">
        <f>#REF!+"$8~v!nQ"</f>
        <v>#REF!</v>
      </c>
      <c r="T26" s="1" t="e">
        <f>#REF!+"$8~v!nR"</f>
        <v>#REF!</v>
      </c>
      <c r="U26" s="1" t="e">
        <f>#REF!+"$8~v!nS"</f>
        <v>#REF!</v>
      </c>
      <c r="V26" t="e">
        <f>#REF!+"$8~v!nT"</f>
        <v>#REF!</v>
      </c>
      <c r="W26" t="e">
        <f>#REF!+"$8~v!nU"</f>
        <v>#REF!</v>
      </c>
      <c r="X26" t="e">
        <f>#REF!+"$8~v!nV"</f>
        <v>#REF!</v>
      </c>
      <c r="Y26" s="1" t="e">
        <f>#REF!+"$8~v!nW"</f>
        <v>#REF!</v>
      </c>
      <c r="Z26" s="1" t="e">
        <f>#REF!+"$8~v!nX"</f>
        <v>#REF!</v>
      </c>
      <c r="AA26" s="1" t="e">
        <f>#REF!+"$8~v!nY"</f>
        <v>#REF!</v>
      </c>
      <c r="AB26" t="e">
        <f>#REF!+"$8~v!nZ"</f>
        <v>#REF!</v>
      </c>
      <c r="AC26" t="e">
        <f>#REF!+"$8~v!n["</f>
        <v>#REF!</v>
      </c>
      <c r="AD26" t="e">
        <f>#REF!+"$8~v!n\"</f>
        <v>#REF!</v>
      </c>
      <c r="AE26" s="1" t="e">
        <f>#REF!+"$8~v!n]"</f>
        <v>#REF!</v>
      </c>
      <c r="AF26" s="1" t="e">
        <f>#REF!+"$8~v!n^"</f>
        <v>#REF!</v>
      </c>
      <c r="AG26" s="1" t="e">
        <f>#REF!+"$8~v!n_"</f>
        <v>#REF!</v>
      </c>
      <c r="AH26" t="e">
        <f>#REF!+"$8~v!n`"</f>
        <v>#REF!</v>
      </c>
      <c r="AI26" t="e">
        <f>#REF!+"$8~v!na"</f>
        <v>#REF!</v>
      </c>
      <c r="AJ26" t="e">
        <f>#REF!+"$8~v!nb"</f>
        <v>#REF!</v>
      </c>
      <c r="AK26" s="1" t="e">
        <f>#REF!+"$8~v!nc"</f>
        <v>#REF!</v>
      </c>
      <c r="AL26" s="1" t="e">
        <f>#REF!+"$8~v!nd"</f>
        <v>#REF!</v>
      </c>
      <c r="AM26" s="1" t="e">
        <f>#REF!+"$8~v!ne"</f>
        <v>#REF!</v>
      </c>
      <c r="AN26" t="e">
        <f>#REF!+"$8~v!nf"</f>
        <v>#REF!</v>
      </c>
      <c r="AO26" t="e">
        <f>#REF!+"$8~v!ng"</f>
        <v>#REF!</v>
      </c>
      <c r="AP26" t="e">
        <f>#REF!+"$8~v!nh"</f>
        <v>#REF!</v>
      </c>
      <c r="AQ26" s="1" t="e">
        <f>#REF!+"$8~v!ni"</f>
        <v>#REF!</v>
      </c>
      <c r="AR26" s="1" t="e">
        <f>#REF!+"$8~v!nj"</f>
        <v>#REF!</v>
      </c>
      <c r="AS26" s="1" t="e">
        <f>#REF!+"$8~v!nk"</f>
        <v>#REF!</v>
      </c>
      <c r="AT26" t="e">
        <f>#REF!+"$8~v!nl"</f>
        <v>#REF!</v>
      </c>
      <c r="AU26" t="e">
        <f>#REF!+"$8~v!nm"</f>
        <v>#REF!</v>
      </c>
      <c r="AV26" t="e">
        <f>#REF!+"$8~v!nn"</f>
        <v>#REF!</v>
      </c>
      <c r="AW26" s="1" t="e">
        <f>#REF!+"$8~v!no"</f>
        <v>#REF!</v>
      </c>
      <c r="AX26" s="1" t="e">
        <f>#REF!+"$8~v!np"</f>
        <v>#REF!</v>
      </c>
      <c r="AY26" s="1" t="e">
        <f>#REF!+"$8~v!nq"</f>
        <v>#REF!</v>
      </c>
      <c r="AZ26" t="e">
        <f>#REF!+"$8~v!nr"</f>
        <v>#REF!</v>
      </c>
      <c r="BA26" t="e">
        <f>#REF!+"$8~v!ns"</f>
        <v>#REF!</v>
      </c>
      <c r="BB26" t="e">
        <f>#REF!+"$8~v!nt"</f>
        <v>#REF!</v>
      </c>
      <c r="BC26" t="e">
        <f>#REF!+"$8~v!nu"</f>
        <v>#REF!</v>
      </c>
      <c r="BD26" s="1" t="e">
        <f>#REF!+"$8~v!nv"</f>
        <v>#REF!</v>
      </c>
      <c r="BE26" s="1" t="e">
        <f>#REF!+"$8~v!nw"</f>
        <v>#REF!</v>
      </c>
      <c r="BF26" s="1" t="e">
        <f>#REF!+"$8~v!nx"</f>
        <v>#REF!</v>
      </c>
      <c r="BG26" t="e">
        <f>#REF!+"$8~v!ny"</f>
        <v>#REF!</v>
      </c>
      <c r="BH26" t="e">
        <f>#REF!+"$8~v!nz"</f>
        <v>#REF!</v>
      </c>
      <c r="BI26" t="e">
        <f>#REF!+"$8~v!n{"</f>
        <v>#REF!</v>
      </c>
      <c r="BJ26" s="1" t="e">
        <f>#REF!+"$8~v!n|"</f>
        <v>#REF!</v>
      </c>
      <c r="BK26" s="1" t="e">
        <f>#REF!+"$8~v!n}"</f>
        <v>#REF!</v>
      </c>
      <c r="BL26" s="1" t="e">
        <f>#REF!+"$8~v!n~"</f>
        <v>#REF!</v>
      </c>
      <c r="BM26" t="e">
        <f>#REF!+"$8~v!o#"</f>
        <v>#REF!</v>
      </c>
      <c r="BN26" t="e">
        <f>#REF!+"$8~v!o$"</f>
        <v>#REF!</v>
      </c>
      <c r="BO26" t="e">
        <f>#REF!+"$8~v!o%"</f>
        <v>#REF!</v>
      </c>
      <c r="BP26" s="1" t="e">
        <f>#REF!+"$8~v!o&amp;"</f>
        <v>#REF!</v>
      </c>
      <c r="BQ26" s="1" t="e">
        <f>#REF!+"$8~v!o'"</f>
        <v>#REF!</v>
      </c>
      <c r="BR26" s="1" t="e">
        <f>#REF!+"$8~v!o("</f>
        <v>#REF!</v>
      </c>
      <c r="BS26" t="e">
        <f>#REF!+"$8~v!o)"</f>
        <v>#REF!</v>
      </c>
      <c r="BT26" t="e">
        <f>#REF!+"$8~v!o."</f>
        <v>#REF!</v>
      </c>
      <c r="BU26" t="e">
        <f>#REF!+"$8~v!o/"</f>
        <v>#REF!</v>
      </c>
      <c r="BV26" s="1" t="e">
        <f>#REF!+"$8~v!o0"</f>
        <v>#REF!</v>
      </c>
      <c r="BW26" s="1" t="e">
        <f>#REF!+"$8~v!o1"</f>
        <v>#REF!</v>
      </c>
      <c r="BX26" s="1" t="e">
        <f>#REF!+"$8~v!o2"</f>
        <v>#REF!</v>
      </c>
      <c r="BY26" t="e">
        <f>#REF!+"$8~v!o3"</f>
        <v>#REF!</v>
      </c>
      <c r="BZ26" t="e">
        <f>#REF!+"$8~v!o4"</f>
        <v>#REF!</v>
      </c>
      <c r="CA26" t="e">
        <f>#REF!+"$8~v!o5"</f>
        <v>#REF!</v>
      </c>
      <c r="CB26" s="1" t="e">
        <f>#REF!+"$8~v!o6"</f>
        <v>#REF!</v>
      </c>
      <c r="CC26" s="1" t="e">
        <f>#REF!+"$8~v!o7"</f>
        <v>#REF!</v>
      </c>
      <c r="CD26" s="1" t="e">
        <f>#REF!+"$8~v!o8"</f>
        <v>#REF!</v>
      </c>
      <c r="CE26" t="e">
        <f>#REF!+"$8~v!o9"</f>
        <v>#REF!</v>
      </c>
      <c r="CF26" t="e">
        <f>#REF!+"$8~v!o:"</f>
        <v>#REF!</v>
      </c>
      <c r="CG26" t="e">
        <f>#REF!+"$8~v!o;"</f>
        <v>#REF!</v>
      </c>
      <c r="CH26" s="1" t="e">
        <f>#REF!+"$8~v!o&lt;"</f>
        <v>#REF!</v>
      </c>
      <c r="CI26" s="1" t="e">
        <f>#REF!+"$8~v!o="</f>
        <v>#REF!</v>
      </c>
      <c r="CJ26" s="1" t="e">
        <f>#REF!+"$8~v!o&gt;"</f>
        <v>#REF!</v>
      </c>
      <c r="CK26" t="e">
        <f>#REF!+"$8~v!o?"</f>
        <v>#REF!</v>
      </c>
      <c r="CL26" t="e">
        <f>#REF!+"$8~v!o@"</f>
        <v>#REF!</v>
      </c>
      <c r="CM26" t="e">
        <f>#REF!+"$8~v!oA"</f>
        <v>#REF!</v>
      </c>
      <c r="CN26" s="1" t="e">
        <f>#REF!+"$8~v!oB"</f>
        <v>#REF!</v>
      </c>
      <c r="CO26" s="1" t="e">
        <f>#REF!+"$8~v!oC"</f>
        <v>#REF!</v>
      </c>
      <c r="CP26" s="1" t="e">
        <f>#REF!+"$8~v!oD"</f>
        <v>#REF!</v>
      </c>
      <c r="CQ26" t="e">
        <f>#REF!+"$8~v!oE"</f>
        <v>#REF!</v>
      </c>
      <c r="CR26" t="e">
        <f>#REF!+"$8~v!oF"</f>
        <v>#REF!</v>
      </c>
      <c r="CS26" t="e">
        <f>#REF!+"$8~v!oG"</f>
        <v>#REF!</v>
      </c>
      <c r="CT26" s="1" t="e">
        <f>#REF!+"$8~v!oH"</f>
        <v>#REF!</v>
      </c>
      <c r="CU26" s="1" t="e">
        <f>#REF!+"$8~v!oI"</f>
        <v>#REF!</v>
      </c>
      <c r="CV26" s="1" t="e">
        <f>#REF!+"$8~v!oJ"</f>
        <v>#REF!</v>
      </c>
      <c r="CW26" t="e">
        <f>#REF!+"$8~v!oK"</f>
        <v>#REF!</v>
      </c>
      <c r="CX26" t="e">
        <f>#REF!+"$8~v!oL"</f>
        <v>#REF!</v>
      </c>
      <c r="CY26" t="e">
        <f>#REF!+"$8~v!oM"</f>
        <v>#REF!</v>
      </c>
      <c r="CZ26" s="1" t="e">
        <f>#REF!+"$8~v!oN"</f>
        <v>#REF!</v>
      </c>
      <c r="DA26" s="1" t="e">
        <f>#REF!+"$8~v!oO"</f>
        <v>#REF!</v>
      </c>
      <c r="DB26" s="1" t="e">
        <f>#REF!+"$8~v!oP"</f>
        <v>#REF!</v>
      </c>
      <c r="DC26" t="e">
        <f>#REF!+"$8~v!oQ"</f>
        <v>#REF!</v>
      </c>
      <c r="DD26" t="e">
        <f>#REF!+"$8~v!oR"</f>
        <v>#REF!</v>
      </c>
      <c r="DE26" t="e">
        <f>#REF!+"$8~v!oS"</f>
        <v>#REF!</v>
      </c>
      <c r="DF26" s="1" t="e">
        <f>#REF!+"$8~v!oT"</f>
        <v>#REF!</v>
      </c>
      <c r="DG26" s="1" t="e">
        <f>#REF!+"$8~v!oU"</f>
        <v>#REF!</v>
      </c>
      <c r="DH26" s="1" t="e">
        <f>#REF!+"$8~v!oV"</f>
        <v>#REF!</v>
      </c>
      <c r="DI26" t="e">
        <f>#REF!+"$8~v!oW"</f>
        <v>#REF!</v>
      </c>
      <c r="DJ26" t="e">
        <f>#REF!+"$8~v!oX"</f>
        <v>#REF!</v>
      </c>
      <c r="DK26" t="e">
        <f>#REF!+"$8~v!oY"</f>
        <v>#REF!</v>
      </c>
      <c r="DL26" s="1" t="e">
        <f>#REF!+"$8~v!oZ"</f>
        <v>#REF!</v>
      </c>
      <c r="DM26" s="1" t="e">
        <f>#REF!+"$8~v!o["</f>
        <v>#REF!</v>
      </c>
      <c r="DN26" s="1" t="e">
        <f>#REF!+"$8~v!o\"</f>
        <v>#REF!</v>
      </c>
      <c r="DO26" t="e">
        <f>#REF!+"$8~v!o]"</f>
        <v>#REF!</v>
      </c>
      <c r="DP26" t="e">
        <f>#REF!+"$8~v!o^"</f>
        <v>#REF!</v>
      </c>
      <c r="DQ26" t="e">
        <f>#REF!+"$8~v!o_"</f>
        <v>#REF!</v>
      </c>
      <c r="DR26" s="1" t="e">
        <f>#REF!+"$8~v!o`"</f>
        <v>#REF!</v>
      </c>
      <c r="DS26" s="1" t="e">
        <f>#REF!+"$8~v!oa"</f>
        <v>#REF!</v>
      </c>
      <c r="DT26" s="1" t="e">
        <f>#REF!+"$8~v!ob"</f>
        <v>#REF!</v>
      </c>
      <c r="DU26" t="e">
        <f>#REF!+"$8~v!oc"</f>
        <v>#REF!</v>
      </c>
      <c r="DV26" t="e">
        <f>#REF!+"$8~v!od"</f>
        <v>#REF!</v>
      </c>
      <c r="DW26" t="e">
        <f>#REF!+"$8~v!oe"</f>
        <v>#REF!</v>
      </c>
      <c r="DX26" s="1" t="e">
        <f>#REF!+"$8~v!of"</f>
        <v>#REF!</v>
      </c>
      <c r="DY26" s="1" t="e">
        <f>#REF!+"$8~v!og"</f>
        <v>#REF!</v>
      </c>
      <c r="DZ26" s="1" t="e">
        <f>#REF!+"$8~v!oh"</f>
        <v>#REF!</v>
      </c>
      <c r="EA26" t="e">
        <f>#REF!+"$8~v!oi"</f>
        <v>#REF!</v>
      </c>
      <c r="EB26" t="e">
        <f>#REF!+"$8~v!oj"</f>
        <v>#REF!</v>
      </c>
      <c r="EC26" t="e">
        <f>#REF!+"$8~v!ok"</f>
        <v>#REF!</v>
      </c>
      <c r="ED26" t="e">
        <f>#REF!+"$8~v!ol"</f>
        <v>#REF!</v>
      </c>
      <c r="EE26" s="1" t="e">
        <f>#REF!+"$8~v!om"</f>
        <v>#REF!</v>
      </c>
      <c r="EF26" s="1" t="e">
        <f>#REF!+"$8~v!on"</f>
        <v>#REF!</v>
      </c>
      <c r="EG26" s="1" t="e">
        <f>#REF!+"$8~v!oo"</f>
        <v>#REF!</v>
      </c>
      <c r="EH26" t="e">
        <f>#REF!+"$8~v!op"</f>
        <v>#REF!</v>
      </c>
      <c r="EI26" t="e">
        <f>#REF!+"$8~v!oq"</f>
        <v>#REF!</v>
      </c>
      <c r="EJ26" t="e">
        <f>#REF!+"$8~v!or"</f>
        <v>#REF!</v>
      </c>
      <c r="EK26" s="1" t="e">
        <f>#REF!+"$8~v!os"</f>
        <v>#REF!</v>
      </c>
      <c r="EL26" s="1" t="e">
        <f>#REF!+"$8~v!ot"</f>
        <v>#REF!</v>
      </c>
      <c r="EM26" s="1" t="e">
        <f>#REF!+"$8~v!ou"</f>
        <v>#REF!</v>
      </c>
      <c r="EN26" t="e">
        <f>#REF!+"$8~v!ov"</f>
        <v>#REF!</v>
      </c>
      <c r="EO26" t="e">
        <f>#REF!+"$8~v!ow"</f>
        <v>#REF!</v>
      </c>
      <c r="EP26" t="e">
        <f>#REF!+"$8~v!ox"</f>
        <v>#REF!</v>
      </c>
      <c r="EQ26" s="1" t="e">
        <f>#REF!+"$8~v!oy"</f>
        <v>#REF!</v>
      </c>
      <c r="ER26" s="1" t="e">
        <f>#REF!+"$8~v!oz"</f>
        <v>#REF!</v>
      </c>
      <c r="ES26" s="1" t="e">
        <f>#REF!+"$8~v!o{"</f>
        <v>#REF!</v>
      </c>
      <c r="ET26" t="e">
        <f>#REF!+"$8~v!o|"</f>
        <v>#REF!</v>
      </c>
      <c r="EU26" t="e">
        <f>#REF!+"$8~v!o}"</f>
        <v>#REF!</v>
      </c>
      <c r="EV26" t="e">
        <f>#REF!+"$8~v!o~"</f>
        <v>#REF!</v>
      </c>
      <c r="EW26" s="1" t="e">
        <f>#REF!+"$8~v!p#"</f>
        <v>#REF!</v>
      </c>
      <c r="EX26" s="1" t="e">
        <f>#REF!+"$8~v!p$"</f>
        <v>#REF!</v>
      </c>
      <c r="EY26" s="1" t="e">
        <f>#REF!+"$8~v!p%"</f>
        <v>#REF!</v>
      </c>
      <c r="EZ26" t="e">
        <f>#REF!+"$8~v!p&amp;"</f>
        <v>#REF!</v>
      </c>
      <c r="FA26" t="e">
        <f>#REF!+"$8~v!p'"</f>
        <v>#REF!</v>
      </c>
      <c r="FB26" t="e">
        <f>#REF!+"$8~v!p("</f>
        <v>#REF!</v>
      </c>
      <c r="FC26" s="1" t="e">
        <f>#REF!+"$8~v!p)"</f>
        <v>#REF!</v>
      </c>
      <c r="FD26" s="1" t="e">
        <f>#REF!+"$8~v!p."</f>
        <v>#REF!</v>
      </c>
      <c r="FE26" s="1" t="e">
        <f>#REF!+"$8~v!p/"</f>
        <v>#REF!</v>
      </c>
      <c r="FF26" t="e">
        <f>#REF!+"$8~v!p0"</f>
        <v>#REF!</v>
      </c>
      <c r="FG26" t="e">
        <f>#REF!+"$8~v!p1"</f>
        <v>#REF!</v>
      </c>
      <c r="FH26" t="e">
        <f>#REF!+"$8~v!p2"</f>
        <v>#REF!</v>
      </c>
      <c r="FI26" s="1" t="e">
        <f>#REF!+"$8~v!p3"</f>
        <v>#REF!</v>
      </c>
      <c r="FJ26" s="1" t="e">
        <f>#REF!+"$8~v!p4"</f>
        <v>#REF!</v>
      </c>
      <c r="FK26" s="1" t="e">
        <f>#REF!+"$8~v!p5"</f>
        <v>#REF!</v>
      </c>
      <c r="FL26" t="e">
        <f>#REF!+"$8~v!p6"</f>
        <v>#REF!</v>
      </c>
      <c r="FM26" t="e">
        <f>#REF!+"$8~v!p7"</f>
        <v>#REF!</v>
      </c>
      <c r="FN26" t="e">
        <f>#REF!+"$8~v!p8"</f>
        <v>#REF!</v>
      </c>
      <c r="FO26" s="1" t="e">
        <f>#REF!+"$8~v!p9"</f>
        <v>#REF!</v>
      </c>
      <c r="FP26" s="1" t="e">
        <f>#REF!+"$8~v!p:"</f>
        <v>#REF!</v>
      </c>
      <c r="FQ26" s="1" t="e">
        <f>#REF!+"$8~v!p;"</f>
        <v>#REF!</v>
      </c>
      <c r="FR26" t="e">
        <f>#REF!+"$8~v!p&lt;"</f>
        <v>#REF!</v>
      </c>
      <c r="FS26" t="e">
        <f>#REF!+"$8~v!p="</f>
        <v>#REF!</v>
      </c>
      <c r="FT26" t="e">
        <f>#REF!+"$8~v!p&gt;"</f>
        <v>#REF!</v>
      </c>
      <c r="FU26" s="1" t="e">
        <f>#REF!+"$8~v!p?"</f>
        <v>#REF!</v>
      </c>
      <c r="FV26" s="1" t="e">
        <f>#REF!+"$8~v!p@"</f>
        <v>#REF!</v>
      </c>
      <c r="FW26" s="1" t="e">
        <f>#REF!+"$8~v!pA"</f>
        <v>#REF!</v>
      </c>
      <c r="FX26" t="e">
        <f>#REF!+"$8~v!pB"</f>
        <v>#REF!</v>
      </c>
      <c r="FY26" t="e">
        <f>#REF!+"$8~v!pC"</f>
        <v>#REF!</v>
      </c>
      <c r="FZ26" t="e">
        <f>#REF!+"$8~v!pD"</f>
        <v>#REF!</v>
      </c>
      <c r="GA26" t="e">
        <f>#REF!+"$8~v!pE"</f>
        <v>#REF!</v>
      </c>
      <c r="GB26" s="1" t="e">
        <f>#REF!+"$8~v!pF"</f>
        <v>#REF!</v>
      </c>
      <c r="GC26" s="1" t="e">
        <f>#REF!+"$8~v!pG"</f>
        <v>#REF!</v>
      </c>
      <c r="GD26" s="1" t="e">
        <f>#REF!+"$8~v!pH"</f>
        <v>#REF!</v>
      </c>
      <c r="GE26" t="e">
        <f>#REF!+"$8~v!pI"</f>
        <v>#REF!</v>
      </c>
      <c r="GF26" t="e">
        <f>#REF!+"$8~v!pJ"</f>
        <v>#REF!</v>
      </c>
      <c r="GG26" t="e">
        <f>#REF!+"$8~v!pK"</f>
        <v>#REF!</v>
      </c>
      <c r="GH26" s="1" t="e">
        <f>#REF!+"$8~v!pL"</f>
        <v>#REF!</v>
      </c>
      <c r="GI26" s="1" t="e">
        <f>#REF!+"$8~v!pM"</f>
        <v>#REF!</v>
      </c>
      <c r="GJ26" s="1" t="e">
        <f>#REF!+"$8~v!pN"</f>
        <v>#REF!</v>
      </c>
      <c r="GK26" t="e">
        <f>#REF!+"$8~v!pO"</f>
        <v>#REF!</v>
      </c>
      <c r="GL26" t="e">
        <f>#REF!+"$8~v!pP"</f>
        <v>#REF!</v>
      </c>
      <c r="GM26" t="e">
        <f>#REF!+"$8~v!pQ"</f>
        <v>#REF!</v>
      </c>
      <c r="GN26" s="1" t="e">
        <f>#REF!+"$8~v!pR"</f>
        <v>#REF!</v>
      </c>
      <c r="GO26" s="1" t="e">
        <f>#REF!+"$8~v!pS"</f>
        <v>#REF!</v>
      </c>
      <c r="GP26" s="1" t="e">
        <f>#REF!+"$8~v!pT"</f>
        <v>#REF!</v>
      </c>
      <c r="GQ26" t="e">
        <f>#REF!+"$8~v!pU"</f>
        <v>#REF!</v>
      </c>
      <c r="GR26" t="e">
        <f>#REF!+"$8~v!pV"</f>
        <v>#REF!</v>
      </c>
      <c r="GS26" t="e">
        <f>#REF!+"$8~v!pW"</f>
        <v>#REF!</v>
      </c>
      <c r="GT26" s="1" t="e">
        <f>#REF!+"$8~v!pX"</f>
        <v>#REF!</v>
      </c>
      <c r="GU26" s="1" t="e">
        <f>#REF!+"$8~v!pY"</f>
        <v>#REF!</v>
      </c>
      <c r="GV26" s="1" t="e">
        <f>#REF!+"$8~v!pZ"</f>
        <v>#REF!</v>
      </c>
      <c r="GW26" t="e">
        <f>#REF!+"$8~v!p["</f>
        <v>#REF!</v>
      </c>
      <c r="GX26" t="e">
        <f>#REF!+"$8~v!p\"</f>
        <v>#REF!</v>
      </c>
      <c r="GY26" t="e">
        <f>#REF!+"$8~v!p]"</f>
        <v>#REF!</v>
      </c>
      <c r="GZ26" s="1" t="e">
        <f>#REF!+"$8~v!p^"</f>
        <v>#REF!</v>
      </c>
      <c r="HA26" s="1" t="e">
        <f>#REF!+"$8~v!p_"</f>
        <v>#REF!</v>
      </c>
      <c r="HB26" s="1" t="e">
        <f>#REF!+"$8~v!p`"</f>
        <v>#REF!</v>
      </c>
      <c r="HC26" t="e">
        <f>#REF!+"$8~v!pa"</f>
        <v>#REF!</v>
      </c>
      <c r="HD26" t="e">
        <f>#REF!+"$8~v!pb"</f>
        <v>#REF!</v>
      </c>
      <c r="HE26" t="e">
        <f>#REF!+"$8~v!pc"</f>
        <v>#REF!</v>
      </c>
      <c r="HF26" s="1" t="e">
        <f>#REF!+"$8~v!pd"</f>
        <v>#REF!</v>
      </c>
      <c r="HG26" s="1" t="e">
        <f>#REF!+"$8~v!pe"</f>
        <v>#REF!</v>
      </c>
      <c r="HH26" s="1" t="e">
        <f>#REF!+"$8~v!pf"</f>
        <v>#REF!</v>
      </c>
      <c r="HI26" t="e">
        <f>#REF!+"$8~v!pg"</f>
        <v>#REF!</v>
      </c>
      <c r="HJ26" t="e">
        <f>#REF!+"$8~v!ph"</f>
        <v>#REF!</v>
      </c>
      <c r="HK26" t="e">
        <f>#REF!+"$8~v!pi"</f>
        <v>#REF!</v>
      </c>
      <c r="HL26" s="1" t="e">
        <f>#REF!+"$8~v!pj"</f>
        <v>#REF!</v>
      </c>
      <c r="HM26" s="1" t="e">
        <f>#REF!+"$8~v!pk"</f>
        <v>#REF!</v>
      </c>
      <c r="HN26" s="1" t="e">
        <f>#REF!+"$8~v!pl"</f>
        <v>#REF!</v>
      </c>
      <c r="HO26" t="e">
        <f>#REF!+"$8~v!pm"</f>
        <v>#REF!</v>
      </c>
      <c r="HP26" t="e">
        <f>#REF!+"$8~v!pn"</f>
        <v>#REF!</v>
      </c>
      <c r="HQ26" t="e">
        <f>#REF!+"$8~v!po"</f>
        <v>#REF!</v>
      </c>
      <c r="HR26" s="1" t="e">
        <f>#REF!+"$8~v!pp"</f>
        <v>#REF!</v>
      </c>
      <c r="HS26" s="1" t="e">
        <f>#REF!+"$8~v!pq"</f>
        <v>#REF!</v>
      </c>
      <c r="HT26" s="1" t="e">
        <f>#REF!+"$8~v!pr"</f>
        <v>#REF!</v>
      </c>
      <c r="HU26" t="e">
        <f>#REF!+"$8~v!ps"</f>
        <v>#REF!</v>
      </c>
      <c r="HV26" t="e">
        <f>#REF!+"$8~v!pt"</f>
        <v>#REF!</v>
      </c>
      <c r="HW26" t="e">
        <f>#REF!+"$8~v!pu"</f>
        <v>#REF!</v>
      </c>
      <c r="HX26" s="1" t="e">
        <f>#REF!+"$8~v!pv"</f>
        <v>#REF!</v>
      </c>
      <c r="HY26" s="1" t="e">
        <f>#REF!+"$8~v!pw"</f>
        <v>#REF!</v>
      </c>
      <c r="HZ26" s="1" t="e">
        <f>#REF!+"$8~v!px"</f>
        <v>#REF!</v>
      </c>
      <c r="IA26" t="e">
        <f>#REF!+"$8~v!py"</f>
        <v>#REF!</v>
      </c>
      <c r="IB26" t="e">
        <f>#REF!+"$8~v!pz"</f>
        <v>#REF!</v>
      </c>
      <c r="IC26" t="e">
        <f>#REF!+"$8~v!p{"</f>
        <v>#REF!</v>
      </c>
      <c r="ID26" s="1" t="e">
        <f>#REF!+"$8~v!p|"</f>
        <v>#REF!</v>
      </c>
      <c r="IE26" s="1" t="e">
        <f>#REF!+"$8~v!p}"</f>
        <v>#REF!</v>
      </c>
      <c r="IF26" s="1" t="e">
        <f>#REF!+"$8~v!p~"</f>
        <v>#REF!</v>
      </c>
      <c r="IG26" t="e">
        <f>#REF!+"$8~v!q#"</f>
        <v>#REF!</v>
      </c>
      <c r="IH26" t="e">
        <f>#REF!+"$8~v!q$"</f>
        <v>#REF!</v>
      </c>
      <c r="II26" t="e">
        <f>#REF!+"$8~v!q%"</f>
        <v>#REF!</v>
      </c>
      <c r="IJ26" t="e">
        <f>#REF!+"$8~v!q&amp;"</f>
        <v>#REF!</v>
      </c>
      <c r="IK26" s="1" t="e">
        <f>#REF!+"$8~v!q'"</f>
        <v>#REF!</v>
      </c>
      <c r="IL26" s="1" t="e">
        <f>#REF!+"$8~v!q("</f>
        <v>#REF!</v>
      </c>
      <c r="IM26" s="1" t="e">
        <f>#REF!+"$8~v!q)"</f>
        <v>#REF!</v>
      </c>
      <c r="IN26" t="e">
        <f>#REF!+"$8~v!q."</f>
        <v>#REF!</v>
      </c>
      <c r="IO26" t="e">
        <f>#REF!+"$8~v!q/"</f>
        <v>#REF!</v>
      </c>
      <c r="IP26" t="e">
        <f>#REF!+"$8~v!q0"</f>
        <v>#REF!</v>
      </c>
      <c r="IQ26" s="1" t="e">
        <f>#REF!+"$8~v!q1"</f>
        <v>#REF!</v>
      </c>
      <c r="IR26" s="1" t="e">
        <f>#REF!+"$8~v!q2"</f>
        <v>#REF!</v>
      </c>
      <c r="IS26" s="1" t="e">
        <f>#REF!+"$8~v!q3"</f>
        <v>#REF!</v>
      </c>
      <c r="IT26" t="e">
        <f>#REF!+"$8~v!q4"</f>
        <v>#REF!</v>
      </c>
      <c r="IU26" t="e">
        <f>#REF!+"$8~v!q5"</f>
        <v>#REF!</v>
      </c>
      <c r="IV26" t="e">
        <f>#REF!+"$8~v!q6"</f>
        <v>#REF!</v>
      </c>
    </row>
    <row r="27" spans="6:256" x14ac:dyDescent="0.2">
      <c r="F27" s="1" t="e">
        <f>#REF!+"$8~v!q7"</f>
        <v>#REF!</v>
      </c>
      <c r="G27" s="1" t="e">
        <f>#REF!+"$8~v!q8"</f>
        <v>#REF!</v>
      </c>
      <c r="H27" s="1" t="e">
        <f>#REF!+"$8~v!q9"</f>
        <v>#REF!</v>
      </c>
      <c r="I27" t="e">
        <f>#REF!+"$8~v!q:"</f>
        <v>#REF!</v>
      </c>
      <c r="J27" t="e">
        <f>#REF!+"$8~v!q;"</f>
        <v>#REF!</v>
      </c>
      <c r="K27" t="e">
        <f>#REF!+"$8~v!q&lt;"</f>
        <v>#REF!</v>
      </c>
      <c r="L27" s="1" t="e">
        <f>#REF!+"$8~v!q="</f>
        <v>#REF!</v>
      </c>
      <c r="M27" s="1" t="e">
        <f>#REF!+"$8~v!q&gt;"</f>
        <v>#REF!</v>
      </c>
      <c r="N27" s="1" t="e">
        <f>#REF!+"$8~v!q?"</f>
        <v>#REF!</v>
      </c>
      <c r="O27" t="e">
        <f>#REF!+"$8~v!q@"</f>
        <v>#REF!</v>
      </c>
      <c r="P27" t="e">
        <f>#REF!+"$8~v!qA"</f>
        <v>#REF!</v>
      </c>
      <c r="Q27" t="e">
        <f>#REF!+"$8~v!qB"</f>
        <v>#REF!</v>
      </c>
      <c r="R27" s="1" t="e">
        <f>#REF!+"$8~v!qC"</f>
        <v>#REF!</v>
      </c>
      <c r="S27" s="1" t="e">
        <f>#REF!+"$8~v!qD"</f>
        <v>#REF!</v>
      </c>
      <c r="T27" s="1" t="e">
        <f>#REF!+"$8~v!qE"</f>
        <v>#REF!</v>
      </c>
      <c r="U27" t="e">
        <f>#REF!+"$8~v!qF"</f>
        <v>#REF!</v>
      </c>
      <c r="V27" t="e">
        <f>#REF!+"$8~v!qG"</f>
        <v>#REF!</v>
      </c>
      <c r="W27" t="e">
        <f>#REF!+"$8~v!qH"</f>
        <v>#REF!</v>
      </c>
      <c r="X27" s="1" t="e">
        <f>#REF!+"$8~v!qI"</f>
        <v>#REF!</v>
      </c>
      <c r="Y27" s="1" t="e">
        <f>#REF!+"$8~v!qJ"</f>
        <v>#REF!</v>
      </c>
      <c r="Z27" s="1" t="e">
        <f>#REF!+"$8~v!qK"</f>
        <v>#REF!</v>
      </c>
      <c r="AA27" t="e">
        <f>#REF!+"$8~v!qL"</f>
        <v>#REF!</v>
      </c>
      <c r="AB27" t="e">
        <f>#REF!+"$8~v!qM"</f>
        <v>#REF!</v>
      </c>
      <c r="AC27" t="e">
        <f>#REF!+"$8~v!qN"</f>
        <v>#REF!</v>
      </c>
      <c r="AD27" s="1" t="e">
        <f>#REF!+"$8~v!qO"</f>
        <v>#REF!</v>
      </c>
      <c r="AE27" s="1" t="e">
        <f>#REF!+"$8~v!qP"</f>
        <v>#REF!</v>
      </c>
      <c r="AF27" s="1" t="e">
        <f>#REF!+"$8~v!qQ"</f>
        <v>#REF!</v>
      </c>
      <c r="AG27" t="e">
        <f>#REF!+"$8~v!qR"</f>
        <v>#REF!</v>
      </c>
      <c r="AH27" t="e">
        <f>#REF!+"$8~v!qS"</f>
        <v>#REF!</v>
      </c>
      <c r="AI27" t="e">
        <f>#REF!+"$8~v!qT"</f>
        <v>#REF!</v>
      </c>
      <c r="AJ27" s="1" t="e">
        <f>#REF!+"$8~v!qU"</f>
        <v>#REF!</v>
      </c>
      <c r="AK27" s="1" t="e">
        <f>#REF!+"$8~v!qV"</f>
        <v>#REF!</v>
      </c>
      <c r="AL27" s="1" t="e">
        <f>#REF!+"$8~v!qW"</f>
        <v>#REF!</v>
      </c>
      <c r="AM27" t="e">
        <f>#REF!+"$8~v!qX"</f>
        <v>#REF!</v>
      </c>
      <c r="AN27" t="e">
        <f>#REF!+"$8~v!qY"</f>
        <v>#REF!</v>
      </c>
      <c r="AO27" t="e">
        <f>#REF!+"$8~v!qZ"</f>
        <v>#REF!</v>
      </c>
      <c r="AP27" s="1" t="e">
        <f>#REF!+"$8~v!q["</f>
        <v>#REF!</v>
      </c>
      <c r="AQ27" s="1" t="e">
        <f>#REF!+"$8~v!q\"</f>
        <v>#REF!</v>
      </c>
      <c r="AR27" s="1" t="e">
        <f>#REF!+"$8~v!q]"</f>
        <v>#REF!</v>
      </c>
      <c r="AS27" t="e">
        <f>#REF!+"$8~v!q^"</f>
        <v>#REF!</v>
      </c>
      <c r="AT27" t="e">
        <f>#REF!+"$8~v!q_"</f>
        <v>#REF!</v>
      </c>
      <c r="AU27" t="e">
        <f>#REF!+"$8~v!q`"</f>
        <v>#REF!</v>
      </c>
      <c r="AV27" t="e">
        <f>#REF!+"$8~v!qa"</f>
        <v>#REF!</v>
      </c>
      <c r="AW27" s="1" t="e">
        <f>#REF!+"$8~v!qb"</f>
        <v>#REF!</v>
      </c>
      <c r="AX27" s="1" t="e">
        <f>#REF!+"$8~v!qc"</f>
        <v>#REF!</v>
      </c>
      <c r="AY27" s="1" t="e">
        <f>#REF!+"$8~v!qd"</f>
        <v>#REF!</v>
      </c>
      <c r="AZ27" t="e">
        <f>#REF!+"$8~v!qe"</f>
        <v>#REF!</v>
      </c>
      <c r="BA27" t="e">
        <f>#REF!+"$8~v!qf"</f>
        <v>#REF!</v>
      </c>
      <c r="BB27" t="e">
        <f>#REF!+"$8~v!qg"</f>
        <v>#REF!</v>
      </c>
      <c r="BC27" s="1" t="e">
        <f>#REF!+"$8~v!qh"</f>
        <v>#REF!</v>
      </c>
      <c r="BD27" s="1" t="e">
        <f>#REF!+"$8~v!qi"</f>
        <v>#REF!</v>
      </c>
      <c r="BE27" s="1" t="e">
        <f>#REF!+"$8~v!qj"</f>
        <v>#REF!</v>
      </c>
      <c r="BF27" t="e">
        <f>#REF!+"$8~v!qk"</f>
        <v>#REF!</v>
      </c>
      <c r="BG27" t="e">
        <f>#REF!+"$8~v!ql"</f>
        <v>#REF!</v>
      </c>
      <c r="BH27" t="e">
        <f>#REF!+"$8~v!qm"</f>
        <v>#REF!</v>
      </c>
      <c r="BI27" s="1" t="e">
        <f>#REF!+"$8~v!qn"</f>
        <v>#REF!</v>
      </c>
      <c r="BJ27" s="1" t="e">
        <f>#REF!+"$8~v!qo"</f>
        <v>#REF!</v>
      </c>
      <c r="BK27" s="1" t="e">
        <f>#REF!+"$8~v!qp"</f>
        <v>#REF!</v>
      </c>
      <c r="BL27" t="e">
        <f>#REF!+"$8~v!qq"</f>
        <v>#REF!</v>
      </c>
      <c r="BM27" t="e">
        <f>#REF!+"$8~v!qr"</f>
        <v>#REF!</v>
      </c>
      <c r="BN27" t="e">
        <f>#REF!+"$8~v!qs"</f>
        <v>#REF!</v>
      </c>
      <c r="BO27" s="1" t="e">
        <f>#REF!+"$8~v!qt"</f>
        <v>#REF!</v>
      </c>
      <c r="BP27" s="1" t="e">
        <f>#REF!+"$8~v!qu"</f>
        <v>#REF!</v>
      </c>
      <c r="BQ27" s="1" t="e">
        <f>#REF!+"$8~v!qv"</f>
        <v>#REF!</v>
      </c>
      <c r="BR27" t="e">
        <f>#REF!+"$8~v!qw"</f>
        <v>#REF!</v>
      </c>
      <c r="BS27" t="e">
        <f>#REF!+"$8~v!qx"</f>
        <v>#REF!</v>
      </c>
      <c r="BT27" t="e">
        <f>#REF!+"$8~v!qy"</f>
        <v>#REF!</v>
      </c>
      <c r="BU27" t="e">
        <f>#REF!+"$8~v!qz"</f>
        <v>#REF!</v>
      </c>
      <c r="BV27" s="1" t="e">
        <f>#REF!+"$8~v!q{"</f>
        <v>#REF!</v>
      </c>
      <c r="BW27" s="1" t="e">
        <f>#REF!+"$8~v!q|"</f>
        <v>#REF!</v>
      </c>
      <c r="BX27" s="1" t="e">
        <f>#REF!+"$8~v!q}"</f>
        <v>#REF!</v>
      </c>
      <c r="BY27" t="e">
        <f>#REF!+"$8~v!q~"</f>
        <v>#REF!</v>
      </c>
      <c r="BZ27" t="e">
        <f>#REF!+"$8~v!r#"</f>
        <v>#REF!</v>
      </c>
      <c r="CA27" t="e">
        <f>#REF!+"$8~v!r$"</f>
        <v>#REF!</v>
      </c>
      <c r="CB27" s="1" t="e">
        <f>#REF!+"$8~v!r%"</f>
        <v>#REF!</v>
      </c>
      <c r="CC27" s="1" t="e">
        <f>#REF!+"$8~v!r&amp;"</f>
        <v>#REF!</v>
      </c>
      <c r="CD27" s="1" t="e">
        <f>#REF!+"$8~v!r'"</f>
        <v>#REF!</v>
      </c>
      <c r="CE27" t="e">
        <f>#REF!+"$8~v!r("</f>
        <v>#REF!</v>
      </c>
      <c r="CF27" t="e">
        <f>#REF!+"$8~v!r)"</f>
        <v>#REF!</v>
      </c>
      <c r="CG27" t="e">
        <f>#REF!+"$8~v!r."</f>
        <v>#REF!</v>
      </c>
      <c r="CH27" s="1" t="e">
        <f>#REF!+"$8~v!r/"</f>
        <v>#REF!</v>
      </c>
      <c r="CI27" s="1" t="e">
        <f>#REF!+"$8~v!r0"</f>
        <v>#REF!</v>
      </c>
      <c r="CJ27" s="1" t="e">
        <f>#REF!+"$8~v!r1"</f>
        <v>#REF!</v>
      </c>
      <c r="CK27" t="e">
        <f>#REF!+"$8~v!r2"</f>
        <v>#REF!</v>
      </c>
      <c r="CL27" t="e">
        <f>#REF!+"$8~v!r3"</f>
        <v>#REF!</v>
      </c>
      <c r="CM27" t="e">
        <f>#REF!+"$8~v!r4"</f>
        <v>#REF!</v>
      </c>
      <c r="CN27" s="1" t="e">
        <f>#REF!+"$8~v!r5"</f>
        <v>#REF!</v>
      </c>
      <c r="CO27" s="1" t="e">
        <f>#REF!+"$8~v!r6"</f>
        <v>#REF!</v>
      </c>
      <c r="CP27" s="1" t="e">
        <f>#REF!+"$8~v!r7"</f>
        <v>#REF!</v>
      </c>
      <c r="CQ27" t="e">
        <f>#REF!+"$8~v!r8"</f>
        <v>#REF!</v>
      </c>
      <c r="CR27" t="e">
        <f>#REF!+"$8~v!r9"</f>
        <v>#REF!</v>
      </c>
      <c r="CS27" t="e">
        <f>#REF!+"$8~v!r:"</f>
        <v>#REF!</v>
      </c>
      <c r="CT27" t="e">
        <f>#REF!+"$8~v!r;"</f>
        <v>#REF!</v>
      </c>
      <c r="CU27" s="1" t="e">
        <f>#REF!+"$8~v!r&lt;"</f>
        <v>#REF!</v>
      </c>
      <c r="CV27" s="1" t="e">
        <f>#REF!+"$8~v!r="</f>
        <v>#REF!</v>
      </c>
      <c r="CW27" s="1" t="e">
        <f>#REF!+"$8~v!r&gt;"</f>
        <v>#REF!</v>
      </c>
      <c r="CX27" t="e">
        <f>#REF!+"$8~v!r?"</f>
        <v>#REF!</v>
      </c>
      <c r="CY27" t="e">
        <f>#REF!+"$8~v!r@"</f>
        <v>#REF!</v>
      </c>
      <c r="CZ27" t="e">
        <f>#REF!+"$8~v!rA"</f>
        <v>#REF!</v>
      </c>
      <c r="DA27" s="1" t="e">
        <f>#REF!+"$8~v!rB"</f>
        <v>#REF!</v>
      </c>
      <c r="DB27" s="1" t="e">
        <f>#REF!+"$8~v!rC"</f>
        <v>#REF!</v>
      </c>
      <c r="DC27" s="1" t="e">
        <f>#REF!+"$8~v!rD"</f>
        <v>#REF!</v>
      </c>
      <c r="DD27" t="e">
        <f>#REF!+"$8~v!rE"</f>
        <v>#REF!</v>
      </c>
      <c r="DE27" t="e">
        <f>#REF!+"$8~v!rF"</f>
        <v>#REF!</v>
      </c>
      <c r="DF27" t="e">
        <f>#REF!+"$8~v!rG"</f>
        <v>#REF!</v>
      </c>
      <c r="DG27" s="1" t="e">
        <f>#REF!+"$8~v!rH"</f>
        <v>#REF!</v>
      </c>
      <c r="DH27" s="1" t="e">
        <f>#REF!+"$8~v!rI"</f>
        <v>#REF!</v>
      </c>
      <c r="DI27" s="1" t="e">
        <f>#REF!+"$8~v!rJ"</f>
        <v>#REF!</v>
      </c>
      <c r="DJ27" t="e">
        <f>#REF!+"$8~v!rK"</f>
        <v>#REF!</v>
      </c>
      <c r="DK27" t="e">
        <f>#REF!+"$8~v!rL"</f>
        <v>#REF!</v>
      </c>
      <c r="DL27" t="e">
        <f>#REF!+"$8~v!rM"</f>
        <v>#REF!</v>
      </c>
      <c r="DM27" s="1" t="e">
        <f>#REF!+"$8~v!rN"</f>
        <v>#REF!</v>
      </c>
      <c r="DN27" s="1" t="e">
        <f>#REF!+"$8~v!rO"</f>
        <v>#REF!</v>
      </c>
      <c r="DO27" s="1" t="e">
        <f>#REF!+"$8~v!rP"</f>
        <v>#REF!</v>
      </c>
      <c r="DP27" t="e">
        <f>#REF!+"$8~v!rQ"</f>
        <v>#REF!</v>
      </c>
      <c r="DQ27" t="e">
        <f>#REF!+"$8~v!rR"</f>
        <v>#REF!</v>
      </c>
      <c r="DR27" t="e">
        <f>#REF!+"$8~v!rS"</f>
        <v>#REF!</v>
      </c>
      <c r="DS27" t="e">
        <f>#REF!+"$8~v!rT"</f>
        <v>#REF!</v>
      </c>
      <c r="DT27" s="1" t="e">
        <f>#REF!+"$8~v!rU"</f>
        <v>#REF!</v>
      </c>
      <c r="DU27" s="1" t="e">
        <f>#REF!+"$8~v!rV"</f>
        <v>#REF!</v>
      </c>
      <c r="DV27" s="1" t="e">
        <f>#REF!+"$8~v!rW"</f>
        <v>#REF!</v>
      </c>
      <c r="DW27" t="e">
        <f>#REF!+"$8~v!rX"</f>
        <v>#REF!</v>
      </c>
      <c r="DX27" t="e">
        <f>#REF!+"$8~v!rY"</f>
        <v>#REF!</v>
      </c>
      <c r="DY27" t="e">
        <f>#REF!+"$8~v!rZ"</f>
        <v>#REF!</v>
      </c>
      <c r="DZ27" s="1" t="e">
        <f>#REF!+"$8~v!r["</f>
        <v>#REF!</v>
      </c>
      <c r="EA27" s="1" t="e">
        <f>#REF!+"$8~v!r\"</f>
        <v>#REF!</v>
      </c>
      <c r="EB27" s="1" t="e">
        <f>#REF!+"$8~v!r]"</f>
        <v>#REF!</v>
      </c>
      <c r="EC27" t="e">
        <f>#REF!+"$8~v!r^"</f>
        <v>#REF!</v>
      </c>
      <c r="ED27" t="e">
        <f>#REF!+"$8~v!r_"</f>
        <v>#REF!</v>
      </c>
      <c r="EE27" t="e">
        <f>#REF!+"$8~v!r`"</f>
        <v>#REF!</v>
      </c>
      <c r="EF27" s="1" t="e">
        <f>#REF!+"$8~v!ra"</f>
        <v>#REF!</v>
      </c>
      <c r="EG27" s="1" t="e">
        <f>#REF!+"$8~v!rb"</f>
        <v>#REF!</v>
      </c>
      <c r="EH27" s="1" t="e">
        <f>#REF!+"$8~v!rc"</f>
        <v>#REF!</v>
      </c>
      <c r="EI27" t="e">
        <f>#REF!+"$8~v!rd"</f>
        <v>#REF!</v>
      </c>
      <c r="EJ27" t="e">
        <f>#REF!+"$8~v!re"</f>
        <v>#REF!</v>
      </c>
      <c r="EK27" t="e">
        <f>#REF!+"$8~v!rf"</f>
        <v>#REF!</v>
      </c>
      <c r="EL27" s="1" t="e">
        <f>#REF!+"$8~v!rg"</f>
        <v>#REF!</v>
      </c>
      <c r="EM27" s="1" t="e">
        <f>#REF!+"$8~v!rh"</f>
        <v>#REF!</v>
      </c>
      <c r="EN27" s="1" t="e">
        <f>#REF!+"$8~v!ri"</f>
        <v>#REF!</v>
      </c>
      <c r="EO27" t="e">
        <f>#REF!+"$8~v!rj"</f>
        <v>#REF!</v>
      </c>
      <c r="EP27" t="e">
        <f>#REF!+"$8~v!rk"</f>
        <v>#REF!</v>
      </c>
      <c r="EQ27" t="e">
        <f>#REF!+"$8~v!rl"</f>
        <v>#REF!</v>
      </c>
      <c r="ER27" s="1" t="e">
        <f>#REF!+"$8~v!rm"</f>
        <v>#REF!</v>
      </c>
      <c r="ES27" s="1" t="e">
        <f>#REF!+"$8~v!rn"</f>
        <v>#REF!</v>
      </c>
      <c r="ET27" s="1" t="e">
        <f>#REF!+"$8~v!ro"</f>
        <v>#REF!</v>
      </c>
      <c r="EU27" t="e">
        <f>#REF!+"$8~v!rp"</f>
        <v>#REF!</v>
      </c>
      <c r="EV27" t="e">
        <f>#REF!+"$8~v!rq"</f>
        <v>#REF!</v>
      </c>
      <c r="EW27" t="e">
        <f>#REF!+"$8~v!rr"</f>
        <v>#REF!</v>
      </c>
      <c r="EX27" s="1" t="e">
        <f>#REF!+"$8~v!rs"</f>
        <v>#REF!</v>
      </c>
      <c r="EY27" s="1" t="e">
        <f>#REF!+"$8~v!rt"</f>
        <v>#REF!</v>
      </c>
      <c r="EZ27" s="1" t="e">
        <f>#REF!+"$8~v!ru"</f>
        <v>#REF!</v>
      </c>
      <c r="FA27" t="e">
        <f>#REF!+"$8~v!rv"</f>
        <v>#REF!</v>
      </c>
      <c r="FB27" t="e">
        <f>#REF!+"$8~v!rw"</f>
        <v>#REF!</v>
      </c>
      <c r="FC27" t="e">
        <f>#REF!+"$8~v!rx"</f>
        <v>#REF!</v>
      </c>
      <c r="FD27" s="1" t="e">
        <f>#REF!+"$8~v!ry"</f>
        <v>#REF!</v>
      </c>
      <c r="FE27" s="1" t="e">
        <f>#REF!+"$8~v!rz"</f>
        <v>#REF!</v>
      </c>
      <c r="FF27" s="1" t="e">
        <f>#REF!+"$8~v!r{"</f>
        <v>#REF!</v>
      </c>
      <c r="FG27" t="e">
        <f>#REF!+"$8~v!r|"</f>
        <v>#REF!</v>
      </c>
      <c r="FH27" t="e">
        <f>#REF!+"$8~v!r}"</f>
        <v>#REF!</v>
      </c>
      <c r="FI27" t="e">
        <f>#REF!+"$8~v!r~"</f>
        <v>#REF!</v>
      </c>
      <c r="FJ27" s="1" t="e">
        <f>#REF!+"$8~v!s#"</f>
        <v>#REF!</v>
      </c>
      <c r="FK27" s="1" t="e">
        <f>#REF!+"$8~v!s$"</f>
        <v>#REF!</v>
      </c>
      <c r="FL27" s="1" t="e">
        <f>#REF!+"$8~v!s%"</f>
        <v>#REF!</v>
      </c>
      <c r="FM27" t="e">
        <f>#REF!+"$8~v!s&amp;"</f>
        <v>#REF!</v>
      </c>
      <c r="FN27" t="e">
        <f>#REF!+"$8~v!s'"</f>
        <v>#REF!</v>
      </c>
      <c r="FO27" t="e">
        <f>#REF!+"$8~v!s("</f>
        <v>#REF!</v>
      </c>
      <c r="FP27" s="1" t="e">
        <f>#REF!+"$8~v!s)"</f>
        <v>#REF!</v>
      </c>
      <c r="FQ27" s="1" t="e">
        <f>#REF!+"$8~v!s."</f>
        <v>#REF!</v>
      </c>
      <c r="FR27" s="1" t="e">
        <f>#REF!+"$8~v!s/"</f>
        <v>#REF!</v>
      </c>
      <c r="FS27" t="e">
        <f>#REF!+"$8~v!s0"</f>
        <v>#REF!</v>
      </c>
      <c r="FT27" t="e">
        <f>#REF!+"$8~v!s1"</f>
        <v>#REF!</v>
      </c>
      <c r="FU27" t="e">
        <f>#REF!+"$8~v!s2"</f>
        <v>#REF!</v>
      </c>
      <c r="FV27" s="1" t="e">
        <f>#REF!+"$8~v!s3"</f>
        <v>#REF!</v>
      </c>
      <c r="FW27" s="1" t="e">
        <f>#REF!+"$8~v!s4"</f>
        <v>#REF!</v>
      </c>
      <c r="FX27" s="1" t="e">
        <f>#REF!+"$8~v!s5"</f>
        <v>#REF!</v>
      </c>
      <c r="FY27" t="e">
        <f>#REF!+"$8~v!s6"</f>
        <v>#REF!</v>
      </c>
      <c r="FZ27" t="e">
        <f>#REF!+"$8~v!s7"</f>
        <v>#REF!</v>
      </c>
      <c r="GA27" t="e">
        <f>#REF!+"$8~v!s8"</f>
        <v>#REF!</v>
      </c>
      <c r="GB27" s="1" t="e">
        <f>#REF!+"$8~v!s9"</f>
        <v>#REF!</v>
      </c>
      <c r="GC27" s="1" t="e">
        <f>#REF!+"$8~v!s:"</f>
        <v>#REF!</v>
      </c>
      <c r="GD27" s="1" t="e">
        <f>#REF!+"$8~v!s;"</f>
        <v>#REF!</v>
      </c>
      <c r="GE27" t="e">
        <f>#REF!+"$8~v!s&lt;"</f>
        <v>#REF!</v>
      </c>
      <c r="GF27" t="e">
        <f>#REF!+"$8~v!s="</f>
        <v>#REF!</v>
      </c>
      <c r="GG27" t="e">
        <f>#REF!+"$8~v!s&gt;"</f>
        <v>#REF!</v>
      </c>
      <c r="GH27" s="1" t="e">
        <f>#REF!+"$8~v!s?"</f>
        <v>#REF!</v>
      </c>
      <c r="GI27" s="1" t="e">
        <f>#REF!+"$8~v!s@"</f>
        <v>#REF!</v>
      </c>
      <c r="GJ27" s="1" t="e">
        <f>#REF!+"$8~v!sA"</f>
        <v>#REF!</v>
      </c>
      <c r="GK27" t="e">
        <f>#REF!+"$8~v!sB"</f>
        <v>#REF!</v>
      </c>
      <c r="GL27" t="e">
        <f>#REF!+"$8~v!sC"</f>
        <v>#REF!</v>
      </c>
      <c r="GM27" t="e">
        <f>#REF!+"$8~v!sD"</f>
        <v>#REF!</v>
      </c>
      <c r="GN27" s="1" t="e">
        <f>#REF!+"$8~v!sE"</f>
        <v>#REF!</v>
      </c>
      <c r="GO27" s="1" t="e">
        <f>#REF!+"$8~v!sF"</f>
        <v>#REF!</v>
      </c>
      <c r="GP27" s="1" t="e">
        <f>#REF!+"$8~v!sG"</f>
        <v>#REF!</v>
      </c>
      <c r="GQ27" t="e">
        <f>#REF!+"$8~v!sH"</f>
        <v>#REF!</v>
      </c>
      <c r="GR27" t="e">
        <f>#REF!+"$8~v!sI"</f>
        <v>#REF!</v>
      </c>
      <c r="GS27" t="e">
        <f>#REF!+"$8~v!sJ"</f>
        <v>#REF!</v>
      </c>
      <c r="GT27" s="1" t="e">
        <f>#REF!+"$8~v!sK"</f>
        <v>#REF!</v>
      </c>
      <c r="GU27" s="1" t="e">
        <f>#REF!+"$8~v!sL"</f>
        <v>#REF!</v>
      </c>
      <c r="GV27" s="1" t="e">
        <f>#REF!+"$8~v!sM"</f>
        <v>#REF!</v>
      </c>
      <c r="GW27" t="e">
        <f>#REF!+"$8~v!sN"</f>
        <v>#REF!</v>
      </c>
      <c r="GX27" t="e">
        <f>#REF!+"$8~v!sO"</f>
        <v>#REF!</v>
      </c>
      <c r="GY27" t="e">
        <f>#REF!+"$8~v!sP"</f>
        <v>#REF!</v>
      </c>
      <c r="GZ27" s="1" t="e">
        <f>#REF!+"$8~v!sQ"</f>
        <v>#REF!</v>
      </c>
      <c r="HA27" s="1" t="e">
        <f>#REF!+"$8~v!sR"</f>
        <v>#REF!</v>
      </c>
      <c r="HB27" s="1" t="e">
        <f>#REF!+"$8~v!sS"</f>
        <v>#REF!</v>
      </c>
      <c r="HC27" t="e">
        <f>#REF!+"$8~v!sT"</f>
        <v>#REF!</v>
      </c>
      <c r="HD27" t="e">
        <f>#REF!+"$8~v!sU"</f>
        <v>#REF!</v>
      </c>
      <c r="HE27" t="e">
        <f>#REF!+"$8~v!sV"</f>
        <v>#REF!</v>
      </c>
      <c r="HF27" s="1" t="e">
        <f>#REF!+"$8~v!sW"</f>
        <v>#REF!</v>
      </c>
      <c r="HG27" s="1" t="e">
        <f>#REF!+"$8~v!sX"</f>
        <v>#REF!</v>
      </c>
      <c r="HH27" s="1" t="e">
        <f>#REF!+"$8~v!sY"</f>
        <v>#REF!</v>
      </c>
      <c r="HI27" t="e">
        <f>#REF!+"$8~v!sZ"</f>
        <v>#REF!</v>
      </c>
      <c r="HJ27" t="e">
        <f>#REF!+"$8~v!s["</f>
        <v>#REF!</v>
      </c>
      <c r="HK27" t="e">
        <f>#REF!+"$8~v!s\"</f>
        <v>#REF!</v>
      </c>
      <c r="HL27" s="1" t="e">
        <f>#REF!+"$8~v!s]"</f>
        <v>#REF!</v>
      </c>
      <c r="HM27" s="1" t="e">
        <f>#REF!+"$8~v!s^"</f>
        <v>#REF!</v>
      </c>
      <c r="HN27" s="1" t="e">
        <f>#REF!+"$8~v!s_"</f>
        <v>#REF!</v>
      </c>
      <c r="HO27" t="e">
        <f>#REF!+"$8~v!s`"</f>
        <v>#REF!</v>
      </c>
      <c r="HP27" t="e">
        <f>#REF!+"$8~v!sa"</f>
        <v>#REF!</v>
      </c>
      <c r="HQ27" t="e">
        <f>#REF!+"$8~v!sb"</f>
        <v>#REF!</v>
      </c>
      <c r="HR27" s="1" t="e">
        <f>#REF!+"$8~v!sc"</f>
        <v>#REF!</v>
      </c>
      <c r="HS27" s="1" t="e">
        <f>#REF!+"$8~v!sd"</f>
        <v>#REF!</v>
      </c>
      <c r="HT27" s="1" t="e">
        <f>#REF!+"$8~v!se"</f>
        <v>#REF!</v>
      </c>
      <c r="HU27" t="e">
        <f>#REF!+"$8~v!sf"</f>
        <v>#REF!</v>
      </c>
      <c r="HV27" t="e">
        <f>#REF!+"$8~v!sg"</f>
        <v>#REF!</v>
      </c>
      <c r="HW27" t="e">
        <f>#REF!+"$8~v!sh"</f>
        <v>#REF!</v>
      </c>
      <c r="HX27" s="1" t="e">
        <f>#REF!+"$8~v!si"</f>
        <v>#REF!</v>
      </c>
      <c r="HY27" s="1" t="e">
        <f>#REF!+"$8~v!sj"</f>
        <v>#REF!</v>
      </c>
      <c r="HZ27" s="1" t="e">
        <f>#REF!+"$8~v!sk"</f>
        <v>#REF!</v>
      </c>
      <c r="IA27" t="e">
        <f>#REF!+"$8~v!sl"</f>
        <v>#REF!</v>
      </c>
      <c r="IB27" t="e">
        <f>#REF!+"$8~v!sm"</f>
        <v>#REF!</v>
      </c>
      <c r="IC27" t="e">
        <f>#REF!+"$8~v!sn"</f>
        <v>#REF!</v>
      </c>
      <c r="ID27" s="1" t="e">
        <f>#REF!+"$8~v!so"</f>
        <v>#REF!</v>
      </c>
      <c r="IE27" s="1" t="e">
        <f>#REF!+"$8~v!sp"</f>
        <v>#REF!</v>
      </c>
      <c r="IF27" s="1" t="e">
        <f>#REF!+"$8~v!sq"</f>
        <v>#REF!</v>
      </c>
      <c r="IG27" t="e">
        <f>#REF!+"$8~v!sr"</f>
        <v>#REF!</v>
      </c>
      <c r="IH27" t="e">
        <f>#REF!+"$8~v!ss"</f>
        <v>#REF!</v>
      </c>
      <c r="II27" t="e">
        <f>#REF!+"$8~v!st"</f>
        <v>#REF!</v>
      </c>
      <c r="IJ27" s="1" t="e">
        <f>#REF!+"$8~v!su"</f>
        <v>#REF!</v>
      </c>
      <c r="IK27" s="1" t="e">
        <f>#REF!+"$8~v!sv"</f>
        <v>#REF!</v>
      </c>
      <c r="IL27" s="1" t="e">
        <f>#REF!+"$8~v!sw"</f>
        <v>#REF!</v>
      </c>
      <c r="IM27" t="e">
        <f>#REF!+"$8~v!sx"</f>
        <v>#REF!</v>
      </c>
      <c r="IN27" t="e">
        <f>#REF!+"$8~v!sy"</f>
        <v>#REF!</v>
      </c>
      <c r="IO27" t="e">
        <f>#REF!+"$8~v!sz"</f>
        <v>#REF!</v>
      </c>
      <c r="IP27" s="1" t="e">
        <f>#REF!+"$8~v!s{"</f>
        <v>#REF!</v>
      </c>
      <c r="IQ27" s="1" t="e">
        <f>#REF!+"$8~v!s|"</f>
        <v>#REF!</v>
      </c>
      <c r="IR27" s="1" t="e">
        <f>#REF!+"$8~v!s}"</f>
        <v>#REF!</v>
      </c>
      <c r="IS27" t="e">
        <f>#REF!+"$8~v!s~"</f>
        <v>#REF!</v>
      </c>
      <c r="IT27" t="e">
        <f>#REF!+"$8~v!t#"</f>
        <v>#REF!</v>
      </c>
      <c r="IU27" t="e">
        <f>#REF!+"$8~v!t$"</f>
        <v>#REF!</v>
      </c>
      <c r="IV27" t="e">
        <f>#REF!+"$8~v!t%"</f>
        <v>#REF!</v>
      </c>
    </row>
    <row r="28" spans="6:256" x14ac:dyDescent="0.2">
      <c r="F28" s="1" t="e">
        <f>#REF!+"$8~v!t&amp;"</f>
        <v>#REF!</v>
      </c>
      <c r="G28" s="1" t="e">
        <f>#REF!+"$8~v!t'"</f>
        <v>#REF!</v>
      </c>
      <c r="H28" s="1" t="e">
        <f>#REF!+"$8~v!t("</f>
        <v>#REF!</v>
      </c>
      <c r="I28" t="e">
        <f>#REF!+"$8~v!t)"</f>
        <v>#REF!</v>
      </c>
      <c r="J28" t="e">
        <f>#REF!+"$8~v!t."</f>
        <v>#REF!</v>
      </c>
      <c r="K28" t="e">
        <f>#REF!+"$8~v!t/"</f>
        <v>#REF!</v>
      </c>
      <c r="L28" s="1" t="e">
        <f>#REF!+"$8~v!t0"</f>
        <v>#REF!</v>
      </c>
      <c r="M28" s="1" t="e">
        <f>#REF!+"$8~v!t1"</f>
        <v>#REF!</v>
      </c>
      <c r="N28" s="1" t="e">
        <f>#REF!+"$8~v!t2"</f>
        <v>#REF!</v>
      </c>
      <c r="O28" t="e">
        <f>#REF!+"$8~v!t3"</f>
        <v>#REF!</v>
      </c>
      <c r="P28" t="e">
        <f>#REF!+"$8~v!t4"</f>
        <v>#REF!</v>
      </c>
      <c r="Q28" t="e">
        <f>#REF!+"$8~v!t5"</f>
        <v>#REF!</v>
      </c>
      <c r="R28" s="1" t="e">
        <f>#REF!+"$8~v!t6"</f>
        <v>#REF!</v>
      </c>
      <c r="S28" s="1" t="e">
        <f>#REF!+"$8~v!t7"</f>
        <v>#REF!</v>
      </c>
      <c r="T28" s="1" t="e">
        <f>#REF!+"$8~v!t8"</f>
        <v>#REF!</v>
      </c>
      <c r="U28" t="e">
        <f>#REF!+"$8~v!t9"</f>
        <v>#REF!</v>
      </c>
      <c r="V28" t="e">
        <f>#REF!+"$8~v!t:"</f>
        <v>#REF!</v>
      </c>
      <c r="W28" t="e">
        <f>#REF!+"$8~v!t;"</f>
        <v>#REF!</v>
      </c>
      <c r="X28" s="1" t="e">
        <f>#REF!+"$8~v!t&lt;"</f>
        <v>#REF!</v>
      </c>
      <c r="Y28" s="1" t="e">
        <f>#REF!+"$8~v!t="</f>
        <v>#REF!</v>
      </c>
      <c r="Z28" s="1" t="e">
        <f>#REF!+"$8~v!t&gt;"</f>
        <v>#REF!</v>
      </c>
      <c r="AA28" t="e">
        <f>#REF!+"$8~v!t?"</f>
        <v>#REF!</v>
      </c>
      <c r="AB28" t="e">
        <f>#REF!+"$8~v!t@"</f>
        <v>#REF!</v>
      </c>
      <c r="AC28" t="e">
        <f>#REF!+"$8~v!tA"</f>
        <v>#REF!</v>
      </c>
      <c r="AD28" s="1" t="e">
        <f>#REF!+"$8~v!tB"</f>
        <v>#REF!</v>
      </c>
      <c r="AE28" s="1" t="e">
        <f>#REF!+"$8~v!tC"</f>
        <v>#REF!</v>
      </c>
      <c r="AF28" s="1" t="e">
        <f>#REF!+"$8~v!tD"</f>
        <v>#REF!</v>
      </c>
      <c r="AG28" t="e">
        <f>#REF!+"$8~v!tE"</f>
        <v>#REF!</v>
      </c>
      <c r="AH28" t="e">
        <f>#REF!+"$8~v!tF"</f>
        <v>#REF!</v>
      </c>
      <c r="AI28" t="e">
        <f>#REF!+"$8~v!tG"</f>
        <v>#REF!</v>
      </c>
      <c r="AJ28" s="1" t="e">
        <f>#REF!+"$8~v!tH"</f>
        <v>#REF!</v>
      </c>
      <c r="AK28" s="1" t="e">
        <f>#REF!+"$8~v!tI"</f>
        <v>#REF!</v>
      </c>
      <c r="AL28" s="1" t="e">
        <f>#REF!+"$8~v!tJ"</f>
        <v>#REF!</v>
      </c>
      <c r="AM28" t="e">
        <f>#REF!+"$8~v!tK"</f>
        <v>#REF!</v>
      </c>
      <c r="AN28" t="e">
        <f>#REF!+"$8~v!tL"</f>
        <v>#REF!</v>
      </c>
      <c r="AO28" t="e">
        <f>#REF!+"$8~v!tM"</f>
        <v>#REF!</v>
      </c>
      <c r="AP28" s="1" t="e">
        <f>#REF!+"$8~v!tN"</f>
        <v>#REF!</v>
      </c>
      <c r="AQ28" s="1" t="e">
        <f>#REF!+"$8~v!tO"</f>
        <v>#REF!</v>
      </c>
      <c r="AR28" s="1" t="e">
        <f>#REF!+"$8~v!tP"</f>
        <v>#REF!</v>
      </c>
      <c r="AS28" t="e">
        <f>#REF!+"$8~v!tQ"</f>
        <v>#REF!</v>
      </c>
      <c r="AT28" t="e">
        <f>#REF!+"$8~v!tR"</f>
        <v>#REF!</v>
      </c>
      <c r="AU28" t="e">
        <f>#REF!+"$8~v!tS"</f>
        <v>#REF!</v>
      </c>
      <c r="AV28" s="1" t="e">
        <f>#REF!+"$8~v!tT"</f>
        <v>#REF!</v>
      </c>
      <c r="AW28" s="1" t="e">
        <f>#REF!+"$8~v!tU"</f>
        <v>#REF!</v>
      </c>
      <c r="AX28" s="1" t="e">
        <f>#REF!+"$8~v!tV"</f>
        <v>#REF!</v>
      </c>
      <c r="AY28" t="e">
        <f>#REF!+"$8~v!tW"</f>
        <v>#REF!</v>
      </c>
      <c r="AZ28" t="e">
        <f>#REF!+"$8~v!tX"</f>
        <v>#REF!</v>
      </c>
      <c r="BA28" t="e">
        <f>#REF!+"$8~v!tY"</f>
        <v>#REF!</v>
      </c>
      <c r="BB28" s="1" t="e">
        <f>#REF!+"$8~v!tZ"</f>
        <v>#REF!</v>
      </c>
      <c r="BC28" s="1" t="e">
        <f>#REF!+"$8~v!t["</f>
        <v>#REF!</v>
      </c>
      <c r="BD28" s="1" t="e">
        <f>#REF!+"$8~v!t\"</f>
        <v>#REF!</v>
      </c>
      <c r="BE28" t="e">
        <f>#REF!+"$8~v!t]"</f>
        <v>#REF!</v>
      </c>
      <c r="BF28" t="e">
        <f>#REF!+"$8~v!t^"</f>
        <v>#REF!</v>
      </c>
      <c r="BG28" t="e">
        <f>#REF!+"$8~v!t_"</f>
        <v>#REF!</v>
      </c>
      <c r="BH28" s="1" t="e">
        <f>#REF!+"$8~v!t`"</f>
        <v>#REF!</v>
      </c>
      <c r="BI28" s="1" t="e">
        <f>#REF!+"$8~v!ta"</f>
        <v>#REF!</v>
      </c>
      <c r="BJ28" s="1" t="e">
        <f>#REF!+"$8~v!tb"</f>
        <v>#REF!</v>
      </c>
      <c r="BK28" t="e">
        <f>#REF!+"$8~v!tc"</f>
        <v>#REF!</v>
      </c>
      <c r="BL28" t="e">
        <f>#REF!+"$8~v!td"</f>
        <v>#REF!</v>
      </c>
      <c r="BM28" t="e">
        <f>#REF!+"$8~v!te"</f>
        <v>#REF!</v>
      </c>
      <c r="BN28" s="1" t="e">
        <f>#REF!+"$8~v!tf"</f>
        <v>#REF!</v>
      </c>
      <c r="BO28" s="1" t="e">
        <f>#REF!+"$8~v!tg"</f>
        <v>#REF!</v>
      </c>
      <c r="BP28" s="1" t="e">
        <f>#REF!+"$8~v!th"</f>
        <v>#REF!</v>
      </c>
      <c r="BQ28" t="e">
        <f>#REF!+"$8~v!ti"</f>
        <v>#REF!</v>
      </c>
      <c r="BR28" t="e">
        <f>#REF!+"$8~v!tj"</f>
        <v>#REF!</v>
      </c>
      <c r="BS28" t="e">
        <f>#REF!+"$8~v!tk"</f>
        <v>#REF!</v>
      </c>
      <c r="BT28" s="1" t="e">
        <f>#REF!+"$8~v!tl"</f>
        <v>#REF!</v>
      </c>
      <c r="BU28" s="1" t="e">
        <f>#REF!+"$8~v!tm"</f>
        <v>#REF!</v>
      </c>
      <c r="BV28" s="1" t="e">
        <f>#REF!+"$8~v!tn"</f>
        <v>#REF!</v>
      </c>
      <c r="BW28" t="e">
        <f>#REF!+"$8~v!to"</f>
        <v>#REF!</v>
      </c>
      <c r="BX28" t="e">
        <f>#REF!+"$8~v!tp"</f>
        <v>#REF!</v>
      </c>
      <c r="BY28" t="e">
        <f>#REF!+"$8~v!tq"</f>
        <v>#REF!</v>
      </c>
      <c r="BZ28" s="1" t="e">
        <f>#REF!+"$8~v!tr"</f>
        <v>#REF!</v>
      </c>
      <c r="CA28" s="1" t="e">
        <f>#REF!+"$8~v!ts"</f>
        <v>#REF!</v>
      </c>
      <c r="CB28" s="1" t="e">
        <f>#REF!+"$8~v!tt"</f>
        <v>#REF!</v>
      </c>
      <c r="CC28" t="e">
        <f>#REF!+"$8~v!tu"</f>
        <v>#REF!</v>
      </c>
      <c r="CD28" t="e">
        <f>#REF!+"$8~v!tv"</f>
        <v>#REF!</v>
      </c>
      <c r="CE28" s="1" t="e">
        <f>#REF!+"$8~v!tw"</f>
        <v>#REF!</v>
      </c>
      <c r="CF28" t="e">
        <f>#REF!+"$8~v!tx"</f>
        <v>#REF!</v>
      </c>
      <c r="CG28" t="e">
        <f>#REF!+"$8~v!ty"</f>
        <v>#REF!</v>
      </c>
      <c r="CH28" s="3" t="e">
        <f>#REF!+"$8~v!tz"</f>
        <v>#REF!</v>
      </c>
      <c r="CI28" s="1" t="e">
        <f>#REF!+"$8~v!t{"</f>
        <v>#REF!</v>
      </c>
      <c r="CJ28" t="e">
        <f>#REF!+"$8~v!t|"</f>
        <v>#REF!</v>
      </c>
      <c r="CK28" t="e">
        <f>#REF!+"$8~v!t}"</f>
        <v>#REF!</v>
      </c>
      <c r="CL28" s="1" t="e">
        <f>#REF!+"$8~v!t~"</f>
        <v>#REF!</v>
      </c>
      <c r="CM28" t="e">
        <f>#REF!+"$8~v!u#"</f>
        <v>#REF!</v>
      </c>
      <c r="CN28" t="e">
        <f>#REF!+"$8~v!u$"</f>
        <v>#REF!</v>
      </c>
      <c r="CO28" s="1" t="e">
        <f>#REF!+"$8~v!u%"</f>
        <v>#REF!</v>
      </c>
      <c r="CP28" t="e">
        <f>#REF!+"$8~v!u&amp;"</f>
        <v>#REF!</v>
      </c>
      <c r="CQ28" s="1" t="e">
        <f>#REF!+"$8~v!u'"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Tapachula</vt:lpstr>
      <vt:lpstr>RESUMEN</vt:lpstr>
      <vt:lpstr>Tapachula!Área_de_impresión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Lucero Gutiérrez</dc:creator>
  <cp:lastModifiedBy>Carlos</cp:lastModifiedBy>
  <cp:lastPrinted>2017-07-13T17:32:08Z</cp:lastPrinted>
  <dcterms:created xsi:type="dcterms:W3CDTF">2015-03-27T00:44:59Z</dcterms:created>
  <dcterms:modified xsi:type="dcterms:W3CDTF">2017-07-13T17:32:13Z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ffisync_UniqueId">
    <vt:lpwstr>430455</vt:lpwstr>
  </property>
  <property fmtid="{D5CDD505-2E9C-101B-9397-08002B2CF9AE}" pid="3" name="Jive_VersionGuid">
    <vt:lpwstr>549f460d39e94c57ac14d9a3687480b3</vt:lpwstr>
  </property>
  <property fmtid="{D5CDD505-2E9C-101B-9397-08002B2CF9AE}" pid="4" name="Offisync_ProviderInitializationData">
    <vt:lpwstr>https://pwc-spark.com</vt:lpwstr>
  </property>
  <property fmtid="{D5CDD505-2E9C-101B-9397-08002B2CF9AE}" pid="5" name="Jive_LatestUserAccountName">
    <vt:lpwstr>jaguilera002</vt:lpwstr>
  </property>
  <property fmtid="{D5CDD505-2E9C-101B-9397-08002B2CF9AE}" pid="6" name="Offisync_ServerID">
    <vt:lpwstr>ae74e162-b6db-4989-85f5-e7c79995e2ac</vt:lpwstr>
  </property>
  <property fmtid="{D5CDD505-2E9C-101B-9397-08002B2CF9AE}" pid="7" name="Offisync_UpdateToken">
    <vt:lpwstr>1</vt:lpwstr>
  </property>
</Properties>
</file>